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mis documentos\Información 2016\INFORMES TRIMESTRALES\Enero-diciembre\Pidiregas\"/>
    </mc:Choice>
  </mc:AlternateContent>
  <bookViews>
    <workbookView xWindow="9600" yWindow="-15" windowWidth="9630" windowHeight="7530" activeTab="1"/>
  </bookViews>
  <sheets>
    <sheet name="COMP MILLPESOS_" sheetId="62" r:id="rId1"/>
    <sheet name="COMP DIR COND PESOS" sheetId="73" r:id="rId2"/>
    <sheet name="COMP MILLPESOS_ (3)" sheetId="72" state="hidden" r:id="rId3"/>
    <sheet name="Pasivo Total" sheetId="60" state="hidden" r:id="rId4"/>
    <sheet name="Hoja3" sheetId="63" state="hidden" r:id="rId5"/>
    <sheet name="Instructivo" sheetId="70" state="hidden" r:id="rId6"/>
    <sheet name="COMP MILLPESOS_ (2)" sheetId="71"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A" localSheetId="1">[1]FORMATO!#REF!</definedName>
    <definedName name="\A" localSheetId="2">[1]FORMATO!#REF!</definedName>
    <definedName name="\A">[1]FORMATO!#REF!</definedName>
    <definedName name="\B" localSheetId="1">#REF!</definedName>
    <definedName name="\B" localSheetId="2">#REF!</definedName>
    <definedName name="\B">#REF!</definedName>
    <definedName name="\C" localSheetId="1">#REF!</definedName>
    <definedName name="\C" localSheetId="2">#REF!</definedName>
    <definedName name="\C">#REF!</definedName>
    <definedName name="\G" localSheetId="1">#REF!</definedName>
    <definedName name="\G" localSheetId="2">#REF!</definedName>
    <definedName name="\G">#REF!</definedName>
    <definedName name="_Ene2001" localSheetId="1">#REF!</definedName>
    <definedName name="_Ene2001" localSheetId="2">#REF!</definedName>
    <definedName name="_Ene2001">#REF!</definedName>
    <definedName name="_Fill" localSheetId="1" hidden="1">#REF!</definedName>
    <definedName name="_Fill" localSheetId="2" hidden="1">#REF!</definedName>
    <definedName name="_Fill" hidden="1">#REF!</definedName>
    <definedName name="_xlnm._FilterDatabase" localSheetId="1" hidden="1">'COMP DIR COND PESOS'!$A$14:$L$240</definedName>
    <definedName name="_Key1" localSheetId="1" hidden="1">#REF!</definedName>
    <definedName name="_Key1" localSheetId="2" hidden="1">#REF!</definedName>
    <definedName name="_Key1" hidden="1">#REF!</definedName>
    <definedName name="_Key2" localSheetId="1" hidden="1">#REF!</definedName>
    <definedName name="_Key2" localSheetId="2" hidden="1">#REF!</definedName>
    <definedName name="_Key2" hidden="1">#REF!</definedName>
    <definedName name="_Order1" hidden="1">255</definedName>
    <definedName name="_Order2" hidden="1">0</definedName>
    <definedName name="_Parse_In" localSheetId="1" hidden="1">#REF!</definedName>
    <definedName name="_Parse_In" localSheetId="2" hidden="1">#REF!</definedName>
    <definedName name="_Parse_In" hidden="1">#REF!</definedName>
    <definedName name="_Sort" localSheetId="1" hidden="1">#REF!</definedName>
    <definedName name="_Sort" localSheetId="2" hidden="1">#REF!</definedName>
    <definedName name="_Sort" hidden="1">#REF!</definedName>
    <definedName name="_TC2001" localSheetId="1">#REF!</definedName>
    <definedName name="_TC2001" localSheetId="2">#REF!</definedName>
    <definedName name="_TC2001">#REF!</definedName>
    <definedName name="_TDC2001">'[2]Tipos de Cambio'!$C$4</definedName>
    <definedName name="_tdc20012">'[3]Tipos de Cambio'!$C$4</definedName>
    <definedName name="a" localSheetId="1">#REF!</definedName>
    <definedName name="a" localSheetId="2">#REF!</definedName>
    <definedName name="a">#REF!</definedName>
    <definedName name="A_01_SEN" localSheetId="1">'[4]DGBSEN 03'!#REF!</definedName>
    <definedName name="A_01_SEN" localSheetId="2">'[4]DGBSEN 03'!#REF!</definedName>
    <definedName name="A_01_SEN">'[4]DGBSEN 03'!#REF!</definedName>
    <definedName name="A_02_CFE" localSheetId="1">'[4]DGBSEN 03'!#REF!</definedName>
    <definedName name="A_02_CFE" localSheetId="2">'[4]DGBSEN 03'!#REF!</definedName>
    <definedName name="A_02_CFE">'[4]DGBSEN 03'!#REF!</definedName>
    <definedName name="A_03_CLYF" localSheetId="1">'[4]DGBSEN 03'!#REF!</definedName>
    <definedName name="A_03_CLYF" localSheetId="2">'[4]DGBSEN 03'!#REF!</definedName>
    <definedName name="A_03_CLYF">'[4]DGBSEN 03'!#REF!</definedName>
    <definedName name="A_04_ADC" localSheetId="1">'[4]DGBSEN 03'!#REF!</definedName>
    <definedName name="A_04_ADC" localSheetId="2">'[4]DGBSEN 03'!#REF!</definedName>
    <definedName name="A_04_ADC">'[4]DGBSEN 03'!#REF!</definedName>
    <definedName name="A_05_VAPMAY" localSheetId="1">'[4]DGBSEN 03'!#REF!</definedName>
    <definedName name="A_05_VAPMAY" localSheetId="2">'[4]DGBSEN 03'!#REF!</definedName>
    <definedName name="A_05_VAPMAY">'[4]DGBSEN 03'!#REF!</definedName>
    <definedName name="A_06_VAPMEN" localSheetId="1">'[4]DGBSEN 03'!#REF!</definedName>
    <definedName name="A_06_VAPMEN" localSheetId="2">'[4]DGBSEN 03'!#REF!</definedName>
    <definedName name="A_06_VAPMEN">'[4]DGBSEN 03'!#REF!</definedName>
    <definedName name="A_07_TGASa" localSheetId="1">'[4]DGBSEN 03'!#REF!</definedName>
    <definedName name="A_07_TGASa" localSheetId="2">'[4]DGBSEN 03'!#REF!</definedName>
    <definedName name="A_07_TGASa">'[4]DGBSEN 03'!#REF!</definedName>
    <definedName name="A_08_TGASb" localSheetId="1">'[4]DGBSEN 03'!#REF!</definedName>
    <definedName name="A_08_TGASb" localSheetId="2">'[4]DGBSEN 03'!#REF!</definedName>
    <definedName name="A_08_TGASb">'[4]DGBSEN 03'!#REF!</definedName>
    <definedName name="A_09_CCOMB" localSheetId="1">'[4]DGBSEN 03'!#REF!</definedName>
    <definedName name="A_09_CCOMB" localSheetId="2">'[4]DGBSEN 03'!#REF!</definedName>
    <definedName name="A_09_CCOMB">'[4]DGBSEN 03'!#REF!</definedName>
    <definedName name="A_10_CINT" localSheetId="1">'[4]DGBSEN 03'!#REF!</definedName>
    <definedName name="A_10_CINT" localSheetId="2">'[4]DGBSEN 03'!#REF!</definedName>
    <definedName name="A_10_CINT">'[4]DGBSEN 03'!#REF!</definedName>
    <definedName name="A_11_PAISLADAS" localSheetId="1">'[4]DGBSEN 03'!#REF!</definedName>
    <definedName name="A_11_PAISLADAS" localSheetId="2">'[4]DGBSEN 03'!#REF!</definedName>
    <definedName name="A_11_PAISLADAS">'[4]DGBSEN 03'!#REF!</definedName>
    <definedName name="A_12_HIDROMAY" localSheetId="1">'[4]DGBSEN 03'!#REF!</definedName>
    <definedName name="A_12_HIDROMAY" localSheetId="2">'[4]DGBSEN 03'!#REF!</definedName>
    <definedName name="A_12_HIDROMAY">'[4]DGBSEN 03'!#REF!</definedName>
    <definedName name="A_13_HIDROMENa" localSheetId="1">'[4]DGBSEN 03'!#REF!</definedName>
    <definedName name="A_13_HIDROMENa" localSheetId="2">'[4]DGBSEN 03'!#REF!</definedName>
    <definedName name="A_13_HIDROMENa">'[4]DGBSEN 03'!#REF!</definedName>
    <definedName name="A_14_HIDROMENb" localSheetId="1">'[4]DGBSEN 03'!#REF!</definedName>
    <definedName name="A_14_HIDROMENb" localSheetId="2">'[4]DGBSEN 03'!#REF!</definedName>
    <definedName name="A_14_HIDROMENb">'[4]DGBSEN 03'!#REF!</definedName>
    <definedName name="A_15_HIDROMENc" localSheetId="1">'[4]DGBSEN 03'!#REF!</definedName>
    <definedName name="A_15_HIDROMENc" localSheetId="2">'[4]DGBSEN 03'!#REF!</definedName>
    <definedName name="A_15_HIDROMENc">'[4]DGBSEN 03'!#REF!</definedName>
    <definedName name="A_16_CARBONUCLEAR" localSheetId="1">'[4]DGBSEN 03'!#REF!</definedName>
    <definedName name="A_16_CARBONUCLEAR" localSheetId="2">'[4]DGBSEN 03'!#REF!</definedName>
    <definedName name="A_16_CARBONUCLEAR">'[4]DGBSEN 03'!#REF!</definedName>
    <definedName name="A_18_GEOEOLO" localSheetId="1">'[4]DGBSEN 03'!#REF!</definedName>
    <definedName name="A_18_GEOEOLO" localSheetId="2">'[4]DGBSEN 03'!#REF!</definedName>
    <definedName name="A_18_GEOEOLO">'[4]DGBSEN 03'!#REF!</definedName>
    <definedName name="Ahorros_OP">'[5]EVA 00'!$F$14</definedName>
    <definedName name="Anyo_de_referencia">[6]Oculta!$B$8</definedName>
    <definedName name="Anyo_fin_PEM">'[5]EVA 00'!$A$54</definedName>
    <definedName name="Anyo_inicio_PEM">'[5]EVA 00'!$A$22</definedName>
    <definedName name="AREA_DE_IMPRESI" localSheetId="1">#REF!</definedName>
    <definedName name="AREA_DE_IMPRESI" localSheetId="2">#REF!</definedName>
    <definedName name="AREA_DE_IMPRESI">#REF!</definedName>
    <definedName name="_xlnm.Print_Area" localSheetId="1">'COMP DIR COND PESOS'!$A$4:$L$293</definedName>
    <definedName name="_xlnm.Print_Area" localSheetId="0">'COMP MILLPESOS_'!$A$4:$M$253</definedName>
    <definedName name="_xlnm.Print_Area" localSheetId="6">'COMP MILLPESOS_ (2)'!$A$1:$M$233</definedName>
    <definedName name="_xlnm.Print_Area" localSheetId="2">'COMP MILLPESOS_ (3)'!$A$1:$M$236</definedName>
    <definedName name="_xlnm.Print_Area" localSheetId="3">'Pasivo Total'!$B$170:$E$208</definedName>
    <definedName name="asadasd" localSheetId="1">#REF!</definedName>
    <definedName name="asadasd" localSheetId="2">#REF!</definedName>
    <definedName name="asadasd">#REF!</definedName>
    <definedName name="B_01_SEN" localSheetId="1">'[4]DGBSEN 03'!#REF!</definedName>
    <definedName name="B_01_SEN" localSheetId="2">'[4]DGBSEN 03'!#REF!</definedName>
    <definedName name="B_01_SEN">'[4]DGBSEN 03'!#REF!</definedName>
    <definedName name="B_02_CFE" localSheetId="1">'[4]DGBSEN 03'!#REF!</definedName>
    <definedName name="B_02_CFE" localSheetId="2">'[4]DGBSEN 03'!#REF!</definedName>
    <definedName name="B_02_CFE">'[4]DGBSEN 03'!#REF!</definedName>
    <definedName name="B_03_CLYF" localSheetId="1">'[4]DGBSEN 03'!#REF!</definedName>
    <definedName name="B_03_CLYF" localSheetId="2">'[4]DGBSEN 03'!#REF!</definedName>
    <definedName name="B_03_CLYF">'[4]DGBSEN 03'!#REF!</definedName>
    <definedName name="B_04_ADC" localSheetId="1">'[4]DGBSEN 03'!#REF!</definedName>
    <definedName name="B_04_ADC" localSheetId="2">'[4]DGBSEN 03'!#REF!</definedName>
    <definedName name="B_04_ADC">'[4]DGBSEN 03'!#REF!</definedName>
    <definedName name="B_05_VAPMAY" localSheetId="1">'[4]DGBSEN 03'!#REF!</definedName>
    <definedName name="B_05_VAPMAY" localSheetId="2">'[4]DGBSEN 03'!#REF!</definedName>
    <definedName name="B_05_VAPMAY">'[4]DGBSEN 03'!#REF!</definedName>
    <definedName name="B_06_VAPMEN" localSheetId="1">'[4]DGBSEN 03'!#REF!</definedName>
    <definedName name="B_06_VAPMEN" localSheetId="2">'[4]DGBSEN 03'!#REF!</definedName>
    <definedName name="B_06_VAPMEN">'[4]DGBSEN 03'!#REF!</definedName>
    <definedName name="B_07_TGASa" localSheetId="1">'[4]DGBSEN 03'!#REF!</definedName>
    <definedName name="B_07_TGASa" localSheetId="2">'[4]DGBSEN 03'!#REF!</definedName>
    <definedName name="B_07_TGASa">'[4]DGBSEN 03'!#REF!</definedName>
    <definedName name="B_08_TGASb" localSheetId="1">'[4]DGBSEN 03'!#REF!</definedName>
    <definedName name="B_08_TGASb" localSheetId="2">'[4]DGBSEN 03'!#REF!</definedName>
    <definedName name="B_08_TGASb">'[4]DGBSEN 03'!#REF!</definedName>
    <definedName name="B_09_CCOMB" localSheetId="1">'[4]DGBSEN 03'!#REF!</definedName>
    <definedName name="B_09_CCOMB" localSheetId="2">'[4]DGBSEN 03'!#REF!</definedName>
    <definedName name="B_09_CCOMB">'[4]DGBSEN 03'!#REF!</definedName>
    <definedName name="B_10_CINT" localSheetId="1">'[4]DGBSEN 03'!#REF!</definedName>
    <definedName name="B_10_CINT" localSheetId="2">'[4]DGBSEN 03'!#REF!</definedName>
    <definedName name="B_10_CINT">'[4]DGBSEN 03'!#REF!</definedName>
    <definedName name="B_11_PAISLADAS" localSheetId="1">'[4]DGBSEN 03'!#REF!</definedName>
    <definedName name="B_11_PAISLADAS" localSheetId="2">'[4]DGBSEN 03'!#REF!</definedName>
    <definedName name="B_11_PAISLADAS">'[4]DGBSEN 03'!#REF!</definedName>
    <definedName name="B_12_HIDROMAY" localSheetId="1">'[4]DGBSEN 03'!#REF!</definedName>
    <definedName name="B_12_HIDROMAY" localSheetId="2">'[4]DGBSEN 03'!#REF!</definedName>
    <definedName name="B_12_HIDROMAY">'[4]DGBSEN 03'!#REF!</definedName>
    <definedName name="B_13_HIDROMENa" localSheetId="1">'[4]DGBSEN 03'!#REF!</definedName>
    <definedName name="B_13_HIDROMENa" localSheetId="2">'[4]DGBSEN 03'!#REF!</definedName>
    <definedName name="B_13_HIDROMENa">'[4]DGBSEN 03'!#REF!</definedName>
    <definedName name="B_14_HIDROMENb" localSheetId="1">'[4]DGBSEN 03'!#REF!</definedName>
    <definedName name="B_14_HIDROMENb" localSheetId="2">'[4]DGBSEN 03'!#REF!</definedName>
    <definedName name="B_14_HIDROMENb">'[4]DGBSEN 03'!#REF!</definedName>
    <definedName name="B_15_HIDROMENc" localSheetId="1">'[4]DGBSEN 03'!#REF!</definedName>
    <definedName name="B_15_HIDROMENc" localSheetId="2">'[4]DGBSEN 03'!#REF!</definedName>
    <definedName name="B_15_HIDROMENc">'[4]DGBSEN 03'!#REF!</definedName>
    <definedName name="B_16_CARBONUCLEAR" localSheetId="1">'[4]DGBSEN 03'!#REF!</definedName>
    <definedName name="B_16_CARBONUCLEAR" localSheetId="2">'[4]DGBSEN 03'!#REF!</definedName>
    <definedName name="B_16_CARBONUCLEAR">'[4]DGBSEN 03'!#REF!</definedName>
    <definedName name="B_18_GEOEOLO" localSheetId="1">'[4]DGBSEN 03'!#REF!</definedName>
    <definedName name="B_18_GEOEOLO" localSheetId="2">'[4]DGBSEN 03'!#REF!</definedName>
    <definedName name="B_18_GEOEOLO">'[4]DGBSEN 03'!#REF!</definedName>
    <definedName name="Benef_Costo">'[5]EVA 00'!$I$11</definedName>
    <definedName name="CA_CARBON" localSheetId="1">'[4]DGBSEN 03'!#REF!</definedName>
    <definedName name="CA_CARBON" localSheetId="2">'[4]DGBSEN 03'!#REF!</definedName>
    <definedName name="CA_CARBON">'[4]DGBSEN 03'!#REF!</definedName>
    <definedName name="CA_EOLO" localSheetId="1">'[4]DGBSEN 03'!#REF!</definedName>
    <definedName name="CA_EOLO" localSheetId="2">'[4]DGBSEN 03'!#REF!</definedName>
    <definedName name="CA_EOLO">'[4]DGBSEN 03'!#REF!</definedName>
    <definedName name="CA_GEOTERM" localSheetId="1">'[4]DGBSEN 03'!#REF!</definedName>
    <definedName name="CA_GEOTERM" localSheetId="2">'[4]DGBSEN 03'!#REF!</definedName>
    <definedName name="CA_GEOTERM">'[4]DGBSEN 03'!#REF!</definedName>
    <definedName name="CA_HCARBUROS" localSheetId="1">'[4]DGBSEN 03'!#REF!</definedName>
    <definedName name="CA_HCARBUROS" localSheetId="2">'[4]DGBSEN 03'!#REF!</definedName>
    <definedName name="CA_HCARBUROS">'[4]DGBSEN 03'!#REF!</definedName>
    <definedName name="CA_HIDRO" localSheetId="1">'[4]DGBSEN 03'!#REF!</definedName>
    <definedName name="CA_HIDRO" localSheetId="2">'[4]DGBSEN 03'!#REF!</definedName>
    <definedName name="CA_HIDRO">'[4]DGBSEN 03'!#REF!</definedName>
    <definedName name="CA_NUCLEAR" localSheetId="1">'[4]DGBSEN 03'!#REF!</definedName>
    <definedName name="CA_NUCLEAR" localSheetId="2">'[4]DGBSEN 03'!#REF!</definedName>
    <definedName name="CA_NUCLEAR">'[4]DGBSEN 03'!#REF!</definedName>
    <definedName name="CA_RESUMENES" localSheetId="1">'[4]DGBSEN 03'!#REF!</definedName>
    <definedName name="CA_RESUMENES" localSheetId="2">'[4]DGBSEN 03'!#REF!</definedName>
    <definedName name="CA_RESUMENES">'[4]DGBSEN 03'!#REF!</definedName>
    <definedName name="CA_TIPO" localSheetId="1">'[4]DGBSEN 03'!#REF!</definedName>
    <definedName name="CA_TIPO" localSheetId="2">'[4]DGBSEN 03'!#REF!</definedName>
    <definedName name="CA_TIPO">'[4]DGBSEN 03'!#REF!</definedName>
    <definedName name="CA_TODO" localSheetId="1">'[4]DGBSEN 03'!#REF!</definedName>
    <definedName name="CA_TODO" localSheetId="2">'[4]DGBSEN 03'!#REF!</definedName>
    <definedName name="CA_TODO">'[4]DGBSEN 03'!#REF!</definedName>
    <definedName name="Capacidad_obra">[5]PEM!$H$1</definedName>
    <definedName name="cccc" localSheetId="1">#REF!</definedName>
    <definedName name="cccc" localSheetId="2">#REF!</definedName>
    <definedName name="cccc">#REF!</definedName>
    <definedName name="CFLL_EVA">'[5]EVA 00'!$S$18</definedName>
    <definedName name="Clase_obra">[5]PEM!$L$1</definedName>
    <definedName name="CMAA_EVA">'[5]EVA 00'!$S$13</definedName>
    <definedName name="CMAB_EVA">'[5]EVA 00'!$S$14</definedName>
    <definedName name="CMGN_EVA">'[5]EVA 00'!$S$16</definedName>
    <definedName name="CMPE_EVA">'[5]EVA 00'!$S$15</definedName>
    <definedName name="CMPM_EVA">'[5]EVA 00'!$S$17</definedName>
    <definedName name="Col_duracion">[5]PEM!$F$1</definedName>
    <definedName name="compromisos">'Pasivo Total'!$B$4:$E$208</definedName>
    <definedName name="CONTIN" localSheetId="1">#REF!</definedName>
    <definedName name="CONTIN" localSheetId="2">#REF!</definedName>
    <definedName name="CONTIN">#REF!</definedName>
    <definedName name="Costo_preObra">[5]PEM!$C$1</definedName>
    <definedName name="Costo_Total_Obra">[5]PEM!$D$1</definedName>
    <definedName name="cpnting" localSheetId="1">#REF!</definedName>
    <definedName name="cpnting" localSheetId="2">#REF!</definedName>
    <definedName name="cpnting">#REF!</definedName>
    <definedName name="CUADRO2" localSheetId="1">#REF!</definedName>
    <definedName name="CUADRO2" localSheetId="2">#REF!</definedName>
    <definedName name="CUADRO2">#REF!</definedName>
    <definedName name="cuah" localSheetId="1">#REF!</definedName>
    <definedName name="cuah" localSheetId="2">#REF!</definedName>
    <definedName name="cuah">#REF!</definedName>
    <definedName name="DAIN" localSheetId="1">#REF!</definedName>
    <definedName name="DAIN" localSheetId="2">#REF!</definedName>
    <definedName name="DAIN">#REF!</definedName>
    <definedName name="DAINA" localSheetId="1">#REF!</definedName>
    <definedName name="DAINA" localSheetId="2">#REF!</definedName>
    <definedName name="DAINA">#REF!</definedName>
    <definedName name="ddddd" localSheetId="1">#REF!</definedName>
    <definedName name="ddddd" localSheetId="2">#REF!</definedName>
    <definedName name="ddddd">#REF!</definedName>
    <definedName name="ddddde" localSheetId="1">#REF!</definedName>
    <definedName name="ddddde" localSheetId="2">#REF!</definedName>
    <definedName name="ddddde">#REF!</definedName>
    <definedName name="dec.fp.cp">'[7]Datos Base'!$E$34</definedName>
    <definedName name="dec.fp4">'[8]datos base'!$H$33</definedName>
    <definedName name="DGF" localSheetId="1">#REF!</definedName>
    <definedName name="DGF" localSheetId="2">#REF!</definedName>
    <definedName name="DGF">#REF!</definedName>
    <definedName name="DIFPROD" localSheetId="1">#REF!</definedName>
    <definedName name="DIFPROD" localSheetId="2">#REF!</definedName>
    <definedName name="DIFPROD">#REF!</definedName>
    <definedName name="DIFPRODAJE" localSheetId="1">#REF!</definedName>
    <definedName name="DIFPRODAJE" localSheetId="2">#REF!</definedName>
    <definedName name="DIFPRODAJE">#REF!</definedName>
    <definedName name="e3e" localSheetId="1">#REF!</definedName>
    <definedName name="e3e" localSheetId="2">#REF!</definedName>
    <definedName name="e3e">#REF!</definedName>
    <definedName name="edos" localSheetId="1">#REF!</definedName>
    <definedName name="edos" localSheetId="2">#REF!</definedName>
    <definedName name="edos">#REF!</definedName>
    <definedName name="EssAliasTable">"Default"</definedName>
    <definedName name="EssOptions">"1100000000110000_01000"</definedName>
    <definedName name="EssOptions_1">"1100000000110000_01000"</definedName>
    <definedName name="estados" localSheetId="1">#REF!</definedName>
    <definedName name="estados" localSheetId="2">#REF!</definedName>
    <definedName name="estados">#REF!</definedName>
    <definedName name="estadosok" localSheetId="1">#REF!</definedName>
    <definedName name="estadosok" localSheetId="2">#REF!</definedName>
    <definedName name="estadosok">#REF!</definedName>
    <definedName name="fecha.inicio">'[7]Datos Base'!$E$47</definedName>
    <definedName name="FEOF">[6]Oculta!$B$7</definedName>
    <definedName name="FORM" localSheetId="1">#REF!</definedName>
    <definedName name="FORM" localSheetId="2">#REF!</definedName>
    <definedName name="FORM">#REF!</definedName>
    <definedName name="FORMATO" localSheetId="1">#REF!</definedName>
    <definedName name="FORMATO" localSheetId="2">#REF!</definedName>
    <definedName name="FORMATO">#REF!</definedName>
    <definedName name="fp.1">'[9]datos base'!$E$22</definedName>
    <definedName name="fp.2">'[7]Datos Base'!$F$22</definedName>
    <definedName name="fp.4">'[7]Datos Base'!$H$22</definedName>
    <definedName name="fpr.2">'[10]datos base'!$F$23</definedName>
    <definedName name="fpr.4">'[7]Datos Base'!$H$23</definedName>
    <definedName name="GB_CARBON" localSheetId="1">'[4]DGBSEN 03'!#REF!</definedName>
    <definedName name="GB_CARBON" localSheetId="2">'[4]DGBSEN 03'!#REF!</definedName>
    <definedName name="GB_CARBON">'[4]DGBSEN 03'!#REF!</definedName>
    <definedName name="GB_EOLO" localSheetId="1">'[4]DGBSEN 03'!#REF!</definedName>
    <definedName name="GB_EOLO" localSheetId="2">'[4]DGBSEN 03'!#REF!</definedName>
    <definedName name="GB_EOLO">'[4]DGBSEN 03'!#REF!</definedName>
    <definedName name="GB_GEOTERM" localSheetId="1">'[4]DGBSEN 03'!#REF!</definedName>
    <definedName name="GB_GEOTERM" localSheetId="2">'[4]DGBSEN 03'!#REF!</definedName>
    <definedName name="GB_GEOTERM">'[4]DGBSEN 03'!#REF!</definedName>
    <definedName name="GB_HCARBUROS" localSheetId="1">'[4]DGBSEN 03'!#REF!</definedName>
    <definedName name="GB_HCARBUROS" localSheetId="2">'[4]DGBSEN 03'!#REF!</definedName>
    <definedName name="GB_HCARBUROS">'[4]DGBSEN 03'!#REF!</definedName>
    <definedName name="GB_HIDRO" localSheetId="1">'[4]DGBSEN 03'!#REF!</definedName>
    <definedName name="GB_HIDRO" localSheetId="2">'[4]DGBSEN 03'!#REF!</definedName>
    <definedName name="GB_HIDRO">'[4]DGBSEN 03'!#REF!</definedName>
    <definedName name="GB_NUCLEAR" localSheetId="1">'[4]DGBSEN 03'!#REF!</definedName>
    <definedName name="GB_NUCLEAR" localSheetId="2">'[4]DGBSEN 03'!#REF!</definedName>
    <definedName name="GB_NUCLEAR">'[4]DGBSEN 03'!#REF!</definedName>
    <definedName name="GB_RESUMENES" localSheetId="1">'[4]DGBSEN 03'!#REF!</definedName>
    <definedName name="GB_RESUMENES" localSheetId="2">'[4]DGBSEN 03'!#REF!</definedName>
    <definedName name="GB_RESUMENES">'[4]DGBSEN 03'!#REF!</definedName>
    <definedName name="GB_TIPO" localSheetId="1">'[4]DGBSEN 03'!#REF!</definedName>
    <definedName name="GB_TIPO" localSheetId="2">'[4]DGBSEN 03'!#REF!</definedName>
    <definedName name="GB_TIPO">'[4]DGBSEN 03'!#REF!</definedName>
    <definedName name="GB_TODO" localSheetId="1">'[4]DGBSEN 03'!#REF!</definedName>
    <definedName name="GB_TODO" localSheetId="2">'[4]DGBSEN 03'!#REF!</definedName>
    <definedName name="GB_TODO">'[4]DGBSEN 03'!#REF!</definedName>
    <definedName name="GN_CARBON" localSheetId="1">'[4]DGBSEN 03'!#REF!</definedName>
    <definedName name="GN_CARBON" localSheetId="2">'[4]DGBSEN 03'!#REF!</definedName>
    <definedName name="GN_CARBON">'[4]DGBSEN 03'!#REF!</definedName>
    <definedName name="GN_EOLO" localSheetId="1">'[4]DGBSEN 03'!#REF!</definedName>
    <definedName name="GN_EOLO" localSheetId="2">'[4]DGBSEN 03'!#REF!</definedName>
    <definedName name="GN_EOLO">'[4]DGBSEN 03'!#REF!</definedName>
    <definedName name="GN_GEOTERM" localSheetId="1">'[4]DGBSEN 03'!#REF!</definedName>
    <definedName name="GN_GEOTERM" localSheetId="2">'[4]DGBSEN 03'!#REF!</definedName>
    <definedName name="GN_GEOTERM">'[4]DGBSEN 03'!#REF!</definedName>
    <definedName name="GN_HCARBUROS" localSheetId="1">'[4]DGBSEN 03'!#REF!</definedName>
    <definedName name="GN_HCARBUROS" localSheetId="2">'[4]DGBSEN 03'!#REF!</definedName>
    <definedName name="GN_HCARBUROS">'[4]DGBSEN 03'!#REF!</definedName>
    <definedName name="GN_HIDRO" localSheetId="1">'[4]DGBSEN 03'!#REF!</definedName>
    <definedName name="GN_HIDRO" localSheetId="2">'[4]DGBSEN 03'!#REF!</definedName>
    <definedName name="GN_HIDRO">'[4]DGBSEN 03'!#REF!</definedName>
    <definedName name="GN_NUCLEAR" localSheetId="1">'[4]DGBSEN 03'!#REF!</definedName>
    <definedName name="GN_NUCLEAR" localSheetId="2">'[4]DGBSEN 03'!#REF!</definedName>
    <definedName name="GN_NUCLEAR">'[4]DGBSEN 03'!#REF!</definedName>
    <definedName name="GN_RESUMENES" localSheetId="1">'[4]DGBSEN 03'!#REF!</definedName>
    <definedName name="GN_RESUMENES" localSheetId="2">'[4]DGBSEN 03'!#REF!</definedName>
    <definedName name="GN_RESUMENES">'[4]DGBSEN 03'!#REF!</definedName>
    <definedName name="GN_TIPO" localSheetId="1">'[4]DGBSEN 03'!#REF!</definedName>
    <definedName name="GN_TIPO" localSheetId="2">'[4]DGBSEN 03'!#REF!</definedName>
    <definedName name="GN_TIPO">'[4]DGBSEN 03'!#REF!</definedName>
    <definedName name="GN_TODO" localSheetId="1">'[4]DGBSEN 03'!#REF!</definedName>
    <definedName name="GN_TODO" localSheetId="2">'[4]DGBSEN 03'!#REF!</definedName>
    <definedName name="GN_TODO">'[4]DGBSEN 03'!#REF!</definedName>
    <definedName name="graficos" localSheetId="1">'[4]DGBSEN 03'!#REF!</definedName>
    <definedName name="graficos" localSheetId="2">'[4]DGBSEN 03'!#REF!</definedName>
    <definedName name="graficos">'[4]DGBSEN 03'!#REF!</definedName>
    <definedName name="Inv_anyo_ref">'[5]EVA 00'!$H$22</definedName>
    <definedName name="liga" localSheetId="1" hidden="1">#REF!</definedName>
    <definedName name="liga" localSheetId="2" hidden="1">#REF!</definedName>
    <definedName name="liga" hidden="1">#REF!</definedName>
    <definedName name="liga1" localSheetId="1" hidden="1">#REF!</definedName>
    <definedName name="liga1" localSheetId="2" hidden="1">#REF!</definedName>
    <definedName name="liga1" hidden="1">#REF!</definedName>
    <definedName name="Longitud_obra">[5]PEM!$K$1</definedName>
    <definedName name="moneda.de">'[7]Datos Base'!$E$10</definedName>
    <definedName name="N_01_SEN" localSheetId="1">'[4]DGBSEN 03'!#REF!</definedName>
    <definedName name="N_01_SEN" localSheetId="2">'[4]DGBSEN 03'!#REF!</definedName>
    <definedName name="N_01_SEN">'[4]DGBSEN 03'!#REF!</definedName>
    <definedName name="N_02_CFE" localSheetId="1">'[4]DGBSEN 03'!#REF!</definedName>
    <definedName name="N_02_CFE" localSheetId="2">'[4]DGBSEN 03'!#REF!</definedName>
    <definedName name="N_02_CFE">'[4]DGBSEN 03'!#REF!</definedName>
    <definedName name="N_03_CLYF" localSheetId="1">'[4]DGBSEN 03'!#REF!</definedName>
    <definedName name="N_03_CLYF" localSheetId="2">'[4]DGBSEN 03'!#REF!</definedName>
    <definedName name="N_03_CLYF">'[4]DGBSEN 03'!#REF!</definedName>
    <definedName name="N_04_ADC" localSheetId="1">'[4]DGBSEN 03'!#REF!</definedName>
    <definedName name="N_04_ADC" localSheetId="2">'[4]DGBSEN 03'!#REF!</definedName>
    <definedName name="N_04_ADC">'[4]DGBSEN 03'!#REF!</definedName>
    <definedName name="N_05_VAPMAY" localSheetId="1">'[4]DGBSEN 03'!#REF!</definedName>
    <definedName name="N_05_VAPMAY" localSheetId="2">'[4]DGBSEN 03'!#REF!</definedName>
    <definedName name="N_05_VAPMAY">'[4]DGBSEN 03'!#REF!</definedName>
    <definedName name="N_06_VAPMEN" localSheetId="1">'[4]DGBSEN 03'!#REF!</definedName>
    <definedName name="N_06_VAPMEN" localSheetId="2">'[4]DGBSEN 03'!#REF!</definedName>
    <definedName name="N_06_VAPMEN">'[4]DGBSEN 03'!#REF!</definedName>
    <definedName name="N_07_TGASa" localSheetId="1">'[4]DGBSEN 03'!#REF!</definedName>
    <definedName name="N_07_TGASa" localSheetId="2">'[4]DGBSEN 03'!#REF!</definedName>
    <definedName name="N_07_TGASa">'[4]DGBSEN 03'!#REF!</definedName>
    <definedName name="N_08_TGASb" localSheetId="1">'[4]DGBSEN 03'!#REF!</definedName>
    <definedName name="N_08_TGASb" localSheetId="2">'[4]DGBSEN 03'!#REF!</definedName>
    <definedName name="N_08_TGASb">'[4]DGBSEN 03'!#REF!</definedName>
    <definedName name="N_09_CCOMB" localSheetId="1">'[4]DGBSEN 03'!#REF!</definedName>
    <definedName name="N_09_CCOMB" localSheetId="2">'[4]DGBSEN 03'!#REF!</definedName>
    <definedName name="N_09_CCOMB">'[4]DGBSEN 03'!#REF!</definedName>
    <definedName name="N_10_CINT" localSheetId="1">'[4]DGBSEN 03'!#REF!</definedName>
    <definedName name="N_10_CINT" localSheetId="2">'[4]DGBSEN 03'!#REF!</definedName>
    <definedName name="N_10_CINT">'[4]DGBSEN 03'!#REF!</definedName>
    <definedName name="N_11_PAISLADAS" localSheetId="1">'[4]DGBSEN 03'!#REF!</definedName>
    <definedName name="N_11_PAISLADAS" localSheetId="2">'[4]DGBSEN 03'!#REF!</definedName>
    <definedName name="N_11_PAISLADAS">'[4]DGBSEN 03'!#REF!</definedName>
    <definedName name="N_12_HIDROMAY" localSheetId="1">'[4]DGBSEN 03'!#REF!</definedName>
    <definedName name="N_12_HIDROMAY" localSheetId="2">'[4]DGBSEN 03'!#REF!</definedName>
    <definedName name="N_12_HIDROMAY">'[4]DGBSEN 03'!#REF!</definedName>
    <definedName name="N_13_HIDROMENa" localSheetId="1">'[4]DGBSEN 03'!#REF!</definedName>
    <definedName name="N_13_HIDROMENa" localSheetId="2">'[4]DGBSEN 03'!#REF!</definedName>
    <definedName name="N_13_HIDROMENa">'[4]DGBSEN 03'!#REF!</definedName>
    <definedName name="N_14_HIDROMENb" localSheetId="1">'[4]DGBSEN 03'!#REF!</definedName>
    <definedName name="N_14_HIDROMENb" localSheetId="2">'[4]DGBSEN 03'!#REF!</definedName>
    <definedName name="N_14_HIDROMENb">'[4]DGBSEN 03'!#REF!</definedName>
    <definedName name="N_15_HIDROMENc" localSheetId="1">'[4]DGBSEN 03'!#REF!</definedName>
    <definedName name="N_15_HIDROMENc" localSheetId="2">'[4]DGBSEN 03'!#REF!</definedName>
    <definedName name="N_15_HIDROMENc">'[4]DGBSEN 03'!#REF!</definedName>
    <definedName name="N_16_CARBONUCLEAR" localSheetId="1">'[4]DGBSEN 03'!#REF!</definedName>
    <definedName name="N_16_CARBONUCLEAR" localSheetId="2">'[4]DGBSEN 03'!#REF!</definedName>
    <definedName name="N_16_CARBONUCLEAR">'[4]DGBSEN 03'!#REF!</definedName>
    <definedName name="N_18_GEOEOLO" localSheetId="1">'[4]DGBSEN 03'!#REF!</definedName>
    <definedName name="N_18_GEOEOLO" localSheetId="2">'[4]DGBSEN 03'!#REF!</definedName>
    <definedName name="N_18_GEOEOLO">'[4]DGBSEN 03'!#REF!</definedName>
    <definedName name="nada">[11]PEM!$C$1</definedName>
    <definedName name="nombre">'[12]datos base'!$I$2</definedName>
    <definedName name="Nombre_OP">[5]PEM!$A$1</definedName>
    <definedName name="Num_circuitos">[5]PEM!$J$1</definedName>
    <definedName name="pass" localSheetId="1">#REF!</definedName>
    <definedName name="pass" localSheetId="2">#REF!</definedName>
    <definedName name="pass">#REF!</definedName>
    <definedName name="PATTY" localSheetId="1" hidden="1">#REF!</definedName>
    <definedName name="PATTY" localSheetId="2" hidden="1">#REF!</definedName>
    <definedName name="PATTY" hidden="1">#REF!</definedName>
    <definedName name="PESOS" localSheetId="1">#REF!</definedName>
    <definedName name="PESOS" localSheetId="2">#REF!</definedName>
    <definedName name="PESOS">#REF!</definedName>
    <definedName name="PESOS2013" localSheetId="1">#REF!</definedName>
    <definedName name="PESOS2013" localSheetId="2">#REF!</definedName>
    <definedName name="PESOS2013">#REF!</definedName>
    <definedName name="pesssos" localSheetId="1">#REF!</definedName>
    <definedName name="pesssos" localSheetId="2">#REF!</definedName>
    <definedName name="pesssos">#REF!</definedName>
    <definedName name="piso" localSheetId="1">#REF!</definedName>
    <definedName name="piso" localSheetId="2">#REF!</definedName>
    <definedName name="piso">#REF!</definedName>
    <definedName name="PRODUCTOS" localSheetId="1" hidden="1">#REF!</definedName>
    <definedName name="PRODUCTOS" localSheetId="2" hidden="1">#REF!</definedName>
    <definedName name="PRODUCTOS" hidden="1">#REF!</definedName>
    <definedName name="rango" localSheetId="2">'[13]REPOMO 2007 4502 NOROESTE PCGA'!$B$1:$O$56,'[13]REPOMO 2007 4502 NOROESTE PCGA'!#REF!</definedName>
    <definedName name="rango">'[13]REPOMO 2007 4502 NOROESTE PCGA'!$B$1:$O$56,'[13]REPOMO 2007 4502 NOROESTE PCGA'!#REF!</definedName>
    <definedName name="RCA_ADC" localSheetId="1">'[4]DGBSEN 03'!#REF!</definedName>
    <definedName name="RCA_ADC" localSheetId="2">'[4]DGBSEN 03'!#REF!</definedName>
    <definedName name="RCA_ADC">'[4]DGBSEN 03'!#REF!</definedName>
    <definedName name="RCA_CFE" localSheetId="1">'[4]DGBSEN 03'!#REF!</definedName>
    <definedName name="RCA_CFE" localSheetId="2">'[4]DGBSEN 03'!#REF!</definedName>
    <definedName name="RCA_CFE">'[4]DGBSEN 03'!#REF!</definedName>
    <definedName name="RCA_LFC" localSheetId="1">'[4]DGBSEN 03'!#REF!</definedName>
    <definedName name="RCA_LFC" localSheetId="2">'[4]DGBSEN 03'!#REF!</definedName>
    <definedName name="RCA_LFC">'[4]DGBSEN 03'!#REF!</definedName>
    <definedName name="RCA_SEN" localSheetId="1">'[4]DGBSEN 03'!#REF!</definedName>
    <definedName name="RCA_SEN" localSheetId="2">'[4]DGBSEN 03'!#REF!</definedName>
    <definedName name="RCA_SEN">'[4]DGBSEN 03'!#REF!</definedName>
    <definedName name="Region_PEM">[6]Oculta!$B$5</definedName>
    <definedName name="Relacion_transf">[5]PEM!$I$1</definedName>
    <definedName name="RGB_ADC" localSheetId="1">'[4]DGBSEN 03'!#REF!</definedName>
    <definedName name="RGB_ADC" localSheetId="2">'[4]DGBSEN 03'!#REF!</definedName>
    <definedName name="RGB_ADC">'[4]DGBSEN 03'!#REF!</definedName>
    <definedName name="RGB_CFE" localSheetId="1">'[4]DGBSEN 03'!#REF!</definedName>
    <definedName name="RGB_CFE" localSheetId="2">'[4]DGBSEN 03'!#REF!</definedName>
    <definedName name="RGB_CFE">'[4]DGBSEN 03'!#REF!</definedName>
    <definedName name="RGB_LFC" localSheetId="1">'[4]DGBSEN 03'!#REF!</definedName>
    <definedName name="RGB_LFC" localSheetId="2">'[4]DGBSEN 03'!#REF!</definedName>
    <definedName name="RGB_LFC">'[4]DGBSEN 03'!#REF!</definedName>
    <definedName name="RGB_SEN" localSheetId="1">'[4]DGBSEN 03'!#REF!</definedName>
    <definedName name="RGB_SEN" localSheetId="2">'[4]DGBSEN 03'!#REF!</definedName>
    <definedName name="RGB_SEN">'[4]DGBSEN 03'!#REF!</definedName>
    <definedName name="RGN_ADC" localSheetId="1">'[4]DGBSEN 03'!#REF!</definedName>
    <definedName name="RGN_ADC" localSheetId="2">'[4]DGBSEN 03'!#REF!</definedName>
    <definedName name="RGN_ADC">'[4]DGBSEN 03'!#REF!</definedName>
    <definedName name="RGN_CFE" localSheetId="1">'[4]DGBSEN 03'!#REF!</definedName>
    <definedName name="RGN_CFE" localSheetId="2">'[4]DGBSEN 03'!#REF!</definedName>
    <definedName name="RGN_CFE">'[4]DGBSEN 03'!#REF!</definedName>
    <definedName name="RGN_LFC" localSheetId="1">'[4]DGBSEN 03'!#REF!</definedName>
    <definedName name="RGN_LFC" localSheetId="2">'[4]DGBSEN 03'!#REF!</definedName>
    <definedName name="RGN_LFC">'[4]DGBSEN 03'!#REF!</definedName>
    <definedName name="RGN_SEN" localSheetId="1">'[4]DGBSEN 03'!#REF!</definedName>
    <definedName name="RGN_SEN" localSheetId="2">'[4]DGBSEN 03'!#REF!</definedName>
    <definedName name="RGN_SEN">'[4]DGBSEN 03'!#REF!</definedName>
    <definedName name="S" localSheetId="1">#REF!</definedName>
    <definedName name="S" localSheetId="2">#REF!</definedName>
    <definedName name="S">#REF!</definedName>
    <definedName name="sdesdewaad" localSheetId="1">#REF!</definedName>
    <definedName name="sdesdewaad" localSheetId="2">#REF!</definedName>
    <definedName name="sdesdewaad">#REF!</definedName>
    <definedName name="ssss" localSheetId="1">#REF!</definedName>
    <definedName name="ssss" localSheetId="2">#REF!</definedName>
    <definedName name="ssss">#REF!</definedName>
    <definedName name="TABLA" localSheetId="1">#REF!</definedName>
    <definedName name="TABLA" localSheetId="2">#REF!</definedName>
    <definedName name="TABLA">#REF!</definedName>
    <definedName name="tasa.real">'[7]Datos Base'!$E$12</definedName>
    <definedName name="Tension_Obra">[5]PEM!$E$1</definedName>
    <definedName name="Tipo_const_obra">[5]PEM!$G$1</definedName>
    <definedName name="Tipo_obra">[5]PEM!$M$1</definedName>
    <definedName name="TIR">'[5]EVA 00'!$M$11</definedName>
    <definedName name="_xlnm.Print_Titles" localSheetId="1">'COMP DIR COND PESOS'!$4:$11</definedName>
    <definedName name="_xlnm.Print_Titles" localSheetId="0">'COMP MILLPESOS_'!$4:$11</definedName>
    <definedName name="_xlnm.Print_Titles" localSheetId="6">'COMP MILLPESOS_ (2)'!$1:$8</definedName>
    <definedName name="_xlnm.Print_Titles" localSheetId="2">'COMP MILLPESOS_ (3)'!$1:$8</definedName>
    <definedName name="Total_PEM">[5]PEM!$D$11</definedName>
    <definedName name="Total_presup">[5]PEM!$C$11</definedName>
    <definedName name="VPN">'[5]EVA 00'!$K$11</definedName>
    <definedName name="VVVV" localSheetId="1">#REF!</definedName>
    <definedName name="VVVV" localSheetId="2">#REF!</definedName>
    <definedName name="VVVV">#REF!</definedName>
    <definedName name="vvvvvvvv" localSheetId="1">#REF!</definedName>
    <definedName name="vvvvvvvv" localSheetId="2">#REF!</definedName>
    <definedName name="vvvvvvvv">#REF!</definedName>
    <definedName name="www" localSheetId="1">#REF!</definedName>
    <definedName name="www" localSheetId="2">#REF!</definedName>
    <definedName name="www">#REF!</definedName>
    <definedName name="wwwww" localSheetId="1">#REF!</definedName>
    <definedName name="wwwww" localSheetId="2">#REF!</definedName>
    <definedName name="wwwww">#REF!</definedName>
    <definedName name="Yuri" localSheetId="1">#REF!</definedName>
    <definedName name="Yuri" localSheetId="2">#REF!</definedName>
    <definedName name="Yuri">#REF!</definedName>
    <definedName name="zzzzz" localSheetId="1">#REF!</definedName>
    <definedName name="zzzzz" localSheetId="2">#REF!</definedName>
    <definedName name="zzzzz">#REF!</definedName>
  </definedNames>
  <calcPr calcId="152511"/>
</workbook>
</file>

<file path=xl/calcChain.xml><?xml version="1.0" encoding="utf-8"?>
<calcChain xmlns="http://schemas.openxmlformats.org/spreadsheetml/2006/main">
  <c r="I287" i="73" l="1"/>
  <c r="F287" i="73"/>
  <c r="I286" i="73"/>
  <c r="F286" i="73"/>
  <c r="I285" i="73"/>
  <c r="F285" i="73"/>
  <c r="I284" i="73"/>
  <c r="F284" i="73"/>
  <c r="I283" i="73"/>
  <c r="F283" i="73"/>
  <c r="I282" i="73"/>
  <c r="F282" i="73"/>
  <c r="I281" i="73"/>
  <c r="F281" i="73"/>
  <c r="I280" i="73"/>
  <c r="F280" i="73"/>
  <c r="I279" i="73"/>
  <c r="F279" i="73"/>
  <c r="I278" i="73"/>
  <c r="F278" i="73"/>
  <c r="I277" i="73"/>
  <c r="F277" i="73"/>
  <c r="I276" i="73"/>
  <c r="F276" i="73"/>
  <c r="I275" i="73"/>
  <c r="F275" i="73"/>
  <c r="I274" i="73"/>
  <c r="F274" i="73"/>
  <c r="I273" i="73"/>
  <c r="F273" i="73"/>
  <c r="I272" i="73"/>
  <c r="F272" i="73"/>
  <c r="I271" i="73"/>
  <c r="F271" i="73"/>
  <c r="I270" i="73"/>
  <c r="F270" i="73"/>
  <c r="I269" i="73"/>
  <c r="F269" i="73"/>
  <c r="I268" i="73"/>
  <c r="F268" i="73"/>
  <c r="I267" i="73"/>
  <c r="F267" i="73"/>
  <c r="I266" i="73"/>
  <c r="F266" i="73"/>
  <c r="I265" i="73"/>
  <c r="F265" i="73"/>
  <c r="I264" i="73"/>
  <c r="F264" i="73"/>
  <c r="I263" i="73"/>
  <c r="F263" i="73"/>
  <c r="I262" i="73"/>
  <c r="F262" i="73"/>
  <c r="I261" i="73"/>
  <c r="F261" i="73"/>
  <c r="I260" i="73"/>
  <c r="F260" i="73"/>
  <c r="I259" i="73"/>
  <c r="F259" i="73"/>
  <c r="I258" i="73"/>
  <c r="F258" i="73"/>
  <c r="I257" i="73"/>
  <c r="F257" i="73"/>
  <c r="L256" i="73"/>
  <c r="K256" i="73"/>
  <c r="I256" i="73"/>
  <c r="H256" i="73"/>
  <c r="G256" i="73"/>
  <c r="E256" i="73"/>
  <c r="D256" i="73"/>
  <c r="D12" i="73" s="1"/>
  <c r="H255" i="73"/>
  <c r="I255" i="73" s="1"/>
  <c r="F255" i="73"/>
  <c r="H254" i="73"/>
  <c r="I254" i="73" s="1"/>
  <c r="F254" i="73"/>
  <c r="H253" i="73"/>
  <c r="I253" i="73" s="1"/>
  <c r="F253" i="73"/>
  <c r="H252" i="73"/>
  <c r="I252" i="73" s="1"/>
  <c r="F252" i="73"/>
  <c r="H251" i="73"/>
  <c r="I251" i="73" s="1"/>
  <c r="F251" i="73"/>
  <c r="H250" i="73"/>
  <c r="I250" i="73" s="1"/>
  <c r="F250" i="73"/>
  <c r="H249" i="73"/>
  <c r="I249" i="73" s="1"/>
  <c r="F249" i="73"/>
  <c r="H248" i="73"/>
  <c r="I248" i="73" s="1"/>
  <c r="F248" i="73"/>
  <c r="H247" i="73"/>
  <c r="I247" i="73" s="1"/>
  <c r="F247" i="73"/>
  <c r="H246" i="73"/>
  <c r="I246" i="73" s="1"/>
  <c r="F246" i="73"/>
  <c r="H245" i="73"/>
  <c r="I245" i="73" s="1"/>
  <c r="F245" i="73"/>
  <c r="H244" i="73"/>
  <c r="I244" i="73" s="1"/>
  <c r="F244" i="73"/>
  <c r="H243" i="73"/>
  <c r="I243" i="73" s="1"/>
  <c r="F243" i="73"/>
  <c r="H242" i="73"/>
  <c r="I242" i="73" s="1"/>
  <c r="F242" i="73"/>
  <c r="H241" i="73"/>
  <c r="I241" i="73" s="1"/>
  <c r="F241" i="73"/>
  <c r="H240" i="73"/>
  <c r="I240" i="73" s="1"/>
  <c r="F240" i="73"/>
  <c r="H239" i="73"/>
  <c r="I239" i="73" s="1"/>
  <c r="F239" i="73"/>
  <c r="H238" i="73"/>
  <c r="I238" i="73" s="1"/>
  <c r="F238" i="73"/>
  <c r="H237" i="73"/>
  <c r="I237" i="73" s="1"/>
  <c r="F237" i="73"/>
  <c r="H236" i="73"/>
  <c r="I236" i="73" s="1"/>
  <c r="F236" i="73"/>
  <c r="H235" i="73"/>
  <c r="I235" i="73" s="1"/>
  <c r="F235" i="73"/>
  <c r="H234" i="73"/>
  <c r="I234" i="73" s="1"/>
  <c r="F234" i="73"/>
  <c r="H233" i="73"/>
  <c r="I233" i="73" s="1"/>
  <c r="F233" i="73"/>
  <c r="H232" i="73"/>
  <c r="I232" i="73" s="1"/>
  <c r="F232" i="73"/>
  <c r="H231" i="73"/>
  <c r="I231" i="73" s="1"/>
  <c r="F231" i="73"/>
  <c r="H230" i="73"/>
  <c r="I230" i="73" s="1"/>
  <c r="F230" i="73"/>
  <c r="H229" i="73"/>
  <c r="I229" i="73" s="1"/>
  <c r="F229" i="73"/>
  <c r="H228" i="73"/>
  <c r="I228" i="73" s="1"/>
  <c r="F228" i="73"/>
  <c r="H227" i="73"/>
  <c r="I227" i="73" s="1"/>
  <c r="F227" i="73"/>
  <c r="H226" i="73"/>
  <c r="I226" i="73" s="1"/>
  <c r="F226" i="73"/>
  <c r="H225" i="73"/>
  <c r="I225" i="73" s="1"/>
  <c r="F225" i="73"/>
  <c r="H224" i="73"/>
  <c r="I224" i="73" s="1"/>
  <c r="F224" i="73"/>
  <c r="H223" i="73"/>
  <c r="I223" i="73" s="1"/>
  <c r="F223" i="73"/>
  <c r="H222" i="73"/>
  <c r="I222" i="73" s="1"/>
  <c r="F222" i="73"/>
  <c r="H221" i="73"/>
  <c r="I221" i="73" s="1"/>
  <c r="F221" i="73"/>
  <c r="H220" i="73"/>
  <c r="I220" i="73" s="1"/>
  <c r="F220" i="73"/>
  <c r="H219" i="73"/>
  <c r="I219" i="73" s="1"/>
  <c r="F219" i="73"/>
  <c r="H218" i="73"/>
  <c r="I218" i="73" s="1"/>
  <c r="F218" i="73"/>
  <c r="H217" i="73"/>
  <c r="I217" i="73" s="1"/>
  <c r="F217" i="73"/>
  <c r="H216" i="73"/>
  <c r="I216" i="73" s="1"/>
  <c r="F216" i="73"/>
  <c r="H215" i="73"/>
  <c r="I215" i="73" s="1"/>
  <c r="F215" i="73"/>
  <c r="H214" i="73"/>
  <c r="I214" i="73" s="1"/>
  <c r="F214" i="73"/>
  <c r="H213" i="73"/>
  <c r="I213" i="73" s="1"/>
  <c r="F213" i="73"/>
  <c r="H212" i="73"/>
  <c r="I212" i="73" s="1"/>
  <c r="F212" i="73"/>
  <c r="H211" i="73"/>
  <c r="I211" i="73" s="1"/>
  <c r="F211" i="73"/>
  <c r="H210" i="73"/>
  <c r="I210" i="73" s="1"/>
  <c r="F210" i="73"/>
  <c r="H209" i="73"/>
  <c r="I209" i="73" s="1"/>
  <c r="F209" i="73"/>
  <c r="H208" i="73"/>
  <c r="I208" i="73" s="1"/>
  <c r="F208" i="73"/>
  <c r="H207" i="73"/>
  <c r="I207" i="73" s="1"/>
  <c r="F207" i="73"/>
  <c r="H206" i="73"/>
  <c r="I206" i="73" s="1"/>
  <c r="F206" i="73"/>
  <c r="H205" i="73"/>
  <c r="I205" i="73" s="1"/>
  <c r="F205" i="73"/>
  <c r="H204" i="73"/>
  <c r="I204" i="73" s="1"/>
  <c r="F204" i="73"/>
  <c r="H203" i="73"/>
  <c r="I203" i="73" s="1"/>
  <c r="F203" i="73"/>
  <c r="H202" i="73"/>
  <c r="I202" i="73" s="1"/>
  <c r="F202" i="73"/>
  <c r="H201" i="73"/>
  <c r="I201" i="73" s="1"/>
  <c r="F201" i="73"/>
  <c r="H200" i="73"/>
  <c r="I200" i="73" s="1"/>
  <c r="F200" i="73"/>
  <c r="H199" i="73"/>
  <c r="I199" i="73" s="1"/>
  <c r="F199" i="73"/>
  <c r="H198" i="73"/>
  <c r="I198" i="73" s="1"/>
  <c r="F198" i="73"/>
  <c r="H197" i="73"/>
  <c r="I197" i="73" s="1"/>
  <c r="F197" i="73"/>
  <c r="H196" i="73"/>
  <c r="I196" i="73" s="1"/>
  <c r="F196" i="73"/>
  <c r="H195" i="73"/>
  <c r="I195" i="73" s="1"/>
  <c r="F195" i="73"/>
  <c r="H194" i="73"/>
  <c r="I194" i="73" s="1"/>
  <c r="F194" i="73"/>
  <c r="H193" i="73"/>
  <c r="I193" i="73" s="1"/>
  <c r="F193" i="73"/>
  <c r="H192" i="73"/>
  <c r="I192" i="73" s="1"/>
  <c r="F192" i="73"/>
  <c r="H191" i="73"/>
  <c r="I191" i="73" s="1"/>
  <c r="F191" i="73"/>
  <c r="H190" i="73"/>
  <c r="I190" i="73" s="1"/>
  <c r="F190" i="73"/>
  <c r="H189" i="73"/>
  <c r="I189" i="73" s="1"/>
  <c r="F189" i="73"/>
  <c r="H188" i="73"/>
  <c r="I188" i="73" s="1"/>
  <c r="F188" i="73"/>
  <c r="H187" i="73"/>
  <c r="I187" i="73" s="1"/>
  <c r="F187" i="73"/>
  <c r="H186" i="73"/>
  <c r="I186" i="73" s="1"/>
  <c r="F186" i="73"/>
  <c r="H185" i="73"/>
  <c r="I185" i="73" s="1"/>
  <c r="F185" i="73"/>
  <c r="H184" i="73"/>
  <c r="I184" i="73" s="1"/>
  <c r="F184" i="73"/>
  <c r="H183" i="73"/>
  <c r="I183" i="73" s="1"/>
  <c r="F183" i="73"/>
  <c r="H182" i="73"/>
  <c r="I182" i="73" s="1"/>
  <c r="F182" i="73"/>
  <c r="H181" i="73"/>
  <c r="I181" i="73" s="1"/>
  <c r="F181" i="73"/>
  <c r="H180" i="73"/>
  <c r="I180" i="73" s="1"/>
  <c r="F180" i="73"/>
  <c r="H179" i="73"/>
  <c r="I179" i="73" s="1"/>
  <c r="F179" i="73"/>
  <c r="H178" i="73"/>
  <c r="I178" i="73" s="1"/>
  <c r="F178" i="73"/>
  <c r="H177" i="73"/>
  <c r="I177" i="73" s="1"/>
  <c r="F177" i="73"/>
  <c r="H176" i="73"/>
  <c r="I176" i="73" s="1"/>
  <c r="F176" i="73"/>
  <c r="H175" i="73"/>
  <c r="I175" i="73" s="1"/>
  <c r="F175" i="73"/>
  <c r="H174" i="73"/>
  <c r="I174" i="73" s="1"/>
  <c r="F174" i="73"/>
  <c r="H173" i="73"/>
  <c r="I173" i="73" s="1"/>
  <c r="F173" i="73"/>
  <c r="H172" i="73"/>
  <c r="I172" i="73" s="1"/>
  <c r="F172" i="73"/>
  <c r="H171" i="73"/>
  <c r="I171" i="73" s="1"/>
  <c r="F171" i="73"/>
  <c r="H170" i="73"/>
  <c r="I170" i="73" s="1"/>
  <c r="F170" i="73"/>
  <c r="H169" i="73"/>
  <c r="I169" i="73" s="1"/>
  <c r="F169" i="73"/>
  <c r="H168" i="73"/>
  <c r="I168" i="73" s="1"/>
  <c r="F168" i="73"/>
  <c r="H167" i="73"/>
  <c r="I167" i="73" s="1"/>
  <c r="F167" i="73"/>
  <c r="H166" i="73"/>
  <c r="I166" i="73" s="1"/>
  <c r="F166" i="73"/>
  <c r="H165" i="73"/>
  <c r="I165" i="73" s="1"/>
  <c r="F165" i="73"/>
  <c r="H164" i="73"/>
  <c r="I164" i="73" s="1"/>
  <c r="F164" i="73"/>
  <c r="H163" i="73"/>
  <c r="I163" i="73" s="1"/>
  <c r="F163" i="73"/>
  <c r="H162" i="73"/>
  <c r="I162" i="73" s="1"/>
  <c r="F162" i="73"/>
  <c r="H161" i="73"/>
  <c r="I161" i="73" s="1"/>
  <c r="F161" i="73"/>
  <c r="H160" i="73"/>
  <c r="I160" i="73" s="1"/>
  <c r="F160" i="73"/>
  <c r="H159" i="73"/>
  <c r="I159" i="73" s="1"/>
  <c r="F159" i="73"/>
  <c r="H158" i="73"/>
  <c r="I158" i="73" s="1"/>
  <c r="F158" i="73"/>
  <c r="H157" i="73"/>
  <c r="I157" i="73" s="1"/>
  <c r="F157" i="73"/>
  <c r="H156" i="73"/>
  <c r="I156" i="73" s="1"/>
  <c r="F156" i="73"/>
  <c r="H155" i="73"/>
  <c r="I155" i="73" s="1"/>
  <c r="F155" i="73"/>
  <c r="H154" i="73"/>
  <c r="I154" i="73" s="1"/>
  <c r="F154" i="73"/>
  <c r="H153" i="73"/>
  <c r="I153" i="73" s="1"/>
  <c r="F153" i="73"/>
  <c r="H152" i="73"/>
  <c r="I152" i="73" s="1"/>
  <c r="F152" i="73"/>
  <c r="H151" i="73"/>
  <c r="I151" i="73" s="1"/>
  <c r="F151" i="73"/>
  <c r="H150" i="73"/>
  <c r="I150" i="73" s="1"/>
  <c r="F150" i="73"/>
  <c r="H149" i="73"/>
  <c r="I149" i="73" s="1"/>
  <c r="F149" i="73"/>
  <c r="H148" i="73"/>
  <c r="I148" i="73" s="1"/>
  <c r="F148" i="73"/>
  <c r="H147" i="73"/>
  <c r="I147" i="73" s="1"/>
  <c r="F147" i="73"/>
  <c r="H146" i="73"/>
  <c r="I146" i="73" s="1"/>
  <c r="F146" i="73"/>
  <c r="H145" i="73"/>
  <c r="I145" i="73" s="1"/>
  <c r="F145" i="73"/>
  <c r="H144" i="73"/>
  <c r="I144" i="73" s="1"/>
  <c r="F144" i="73"/>
  <c r="H143" i="73"/>
  <c r="I143" i="73" s="1"/>
  <c r="F143" i="73"/>
  <c r="H142" i="73"/>
  <c r="I142" i="73" s="1"/>
  <c r="F142" i="73"/>
  <c r="H141" i="73"/>
  <c r="I141" i="73" s="1"/>
  <c r="F141" i="73"/>
  <c r="H140" i="73"/>
  <c r="I140" i="73" s="1"/>
  <c r="F140" i="73"/>
  <c r="H139" i="73"/>
  <c r="I139" i="73" s="1"/>
  <c r="F139" i="73"/>
  <c r="H138" i="73"/>
  <c r="I138" i="73" s="1"/>
  <c r="F138" i="73"/>
  <c r="H137" i="73"/>
  <c r="I137" i="73" s="1"/>
  <c r="F137" i="73"/>
  <c r="H136" i="73"/>
  <c r="I136" i="73" s="1"/>
  <c r="F136" i="73"/>
  <c r="H135" i="73"/>
  <c r="I135" i="73" s="1"/>
  <c r="F135" i="73"/>
  <c r="H134" i="73"/>
  <c r="I134" i="73" s="1"/>
  <c r="F134" i="73"/>
  <c r="H133" i="73"/>
  <c r="I133" i="73" s="1"/>
  <c r="F133" i="73"/>
  <c r="H132" i="73"/>
  <c r="I132" i="73" s="1"/>
  <c r="F132" i="73"/>
  <c r="H131" i="73"/>
  <c r="I131" i="73" s="1"/>
  <c r="F131" i="73"/>
  <c r="H130" i="73"/>
  <c r="I130" i="73" s="1"/>
  <c r="F130" i="73"/>
  <c r="H129" i="73"/>
  <c r="I129" i="73" s="1"/>
  <c r="F129" i="73"/>
  <c r="H128" i="73"/>
  <c r="I128" i="73" s="1"/>
  <c r="F128" i="73"/>
  <c r="H127" i="73"/>
  <c r="I127" i="73" s="1"/>
  <c r="F127" i="73"/>
  <c r="H126" i="73"/>
  <c r="I126" i="73" s="1"/>
  <c r="F126" i="73"/>
  <c r="H125" i="73"/>
  <c r="I125" i="73" s="1"/>
  <c r="F125" i="73"/>
  <c r="H124" i="73"/>
  <c r="I124" i="73" s="1"/>
  <c r="F124" i="73"/>
  <c r="H123" i="73"/>
  <c r="I123" i="73" s="1"/>
  <c r="F123" i="73"/>
  <c r="H122" i="73"/>
  <c r="I122" i="73" s="1"/>
  <c r="F122" i="73"/>
  <c r="H121" i="73"/>
  <c r="I121" i="73" s="1"/>
  <c r="F121" i="73"/>
  <c r="H120" i="73"/>
  <c r="I120" i="73" s="1"/>
  <c r="F120" i="73"/>
  <c r="H119" i="73"/>
  <c r="I119" i="73" s="1"/>
  <c r="F119" i="73"/>
  <c r="H118" i="73"/>
  <c r="I118" i="73" s="1"/>
  <c r="F118" i="73"/>
  <c r="H117" i="73"/>
  <c r="I117" i="73" s="1"/>
  <c r="F117" i="73"/>
  <c r="H116" i="73"/>
  <c r="I116" i="73" s="1"/>
  <c r="F116" i="73"/>
  <c r="H115" i="73"/>
  <c r="I115" i="73" s="1"/>
  <c r="F115" i="73"/>
  <c r="H114" i="73"/>
  <c r="I114" i="73" s="1"/>
  <c r="F114" i="73"/>
  <c r="H113" i="73"/>
  <c r="I113" i="73" s="1"/>
  <c r="F113" i="73"/>
  <c r="H112" i="73"/>
  <c r="I112" i="73" s="1"/>
  <c r="F112" i="73"/>
  <c r="H111" i="73"/>
  <c r="I111" i="73" s="1"/>
  <c r="F111" i="73"/>
  <c r="H110" i="73"/>
  <c r="I110" i="73" s="1"/>
  <c r="F110" i="73"/>
  <c r="H109" i="73"/>
  <c r="I109" i="73" s="1"/>
  <c r="F109" i="73"/>
  <c r="H108" i="73"/>
  <c r="I108" i="73" s="1"/>
  <c r="F108" i="73"/>
  <c r="H107" i="73"/>
  <c r="I107" i="73" s="1"/>
  <c r="F107" i="73"/>
  <c r="H106" i="73"/>
  <c r="I106" i="73" s="1"/>
  <c r="F106" i="73"/>
  <c r="H105" i="73"/>
  <c r="I105" i="73" s="1"/>
  <c r="F105" i="73"/>
  <c r="H104" i="73"/>
  <c r="I104" i="73" s="1"/>
  <c r="F104" i="73"/>
  <c r="H103" i="73"/>
  <c r="I103" i="73" s="1"/>
  <c r="F103" i="73"/>
  <c r="H102" i="73"/>
  <c r="I102" i="73" s="1"/>
  <c r="F102" i="73"/>
  <c r="H101" i="73"/>
  <c r="I101" i="73" s="1"/>
  <c r="F101" i="73"/>
  <c r="H100" i="73"/>
  <c r="I100" i="73" s="1"/>
  <c r="F100" i="73"/>
  <c r="H99" i="73"/>
  <c r="I99" i="73" s="1"/>
  <c r="F99" i="73"/>
  <c r="H98" i="73"/>
  <c r="I98" i="73" s="1"/>
  <c r="F98" i="73"/>
  <c r="H97" i="73"/>
  <c r="I97" i="73" s="1"/>
  <c r="F97" i="73"/>
  <c r="H96" i="73"/>
  <c r="I96" i="73" s="1"/>
  <c r="F96" i="73"/>
  <c r="H95" i="73"/>
  <c r="I95" i="73" s="1"/>
  <c r="F95" i="73"/>
  <c r="H94" i="73"/>
  <c r="I94" i="73" s="1"/>
  <c r="F94" i="73"/>
  <c r="H93" i="73"/>
  <c r="I93" i="73" s="1"/>
  <c r="F93" i="73"/>
  <c r="H92" i="73"/>
  <c r="I92" i="73" s="1"/>
  <c r="F92" i="73"/>
  <c r="H91" i="73"/>
  <c r="I91" i="73" s="1"/>
  <c r="F91" i="73"/>
  <c r="H90" i="73"/>
  <c r="I90" i="73" s="1"/>
  <c r="F90" i="73"/>
  <c r="H89" i="73"/>
  <c r="I89" i="73" s="1"/>
  <c r="F89" i="73"/>
  <c r="H88" i="73"/>
  <c r="I88" i="73" s="1"/>
  <c r="F88" i="73"/>
  <c r="H87" i="73"/>
  <c r="I87" i="73" s="1"/>
  <c r="F87" i="73"/>
  <c r="H86" i="73"/>
  <c r="I86" i="73" s="1"/>
  <c r="F86" i="73"/>
  <c r="H85" i="73"/>
  <c r="I85" i="73" s="1"/>
  <c r="F85" i="73"/>
  <c r="H84" i="73"/>
  <c r="I84" i="73" s="1"/>
  <c r="F84" i="73"/>
  <c r="H83" i="73"/>
  <c r="I83" i="73" s="1"/>
  <c r="F83" i="73"/>
  <c r="H82" i="73"/>
  <c r="I82" i="73" s="1"/>
  <c r="F82" i="73"/>
  <c r="H81" i="73"/>
  <c r="I81" i="73" s="1"/>
  <c r="F81" i="73"/>
  <c r="H80" i="73"/>
  <c r="I80" i="73" s="1"/>
  <c r="F80" i="73"/>
  <c r="H79" i="73"/>
  <c r="I79" i="73" s="1"/>
  <c r="F79" i="73"/>
  <c r="H78" i="73"/>
  <c r="I78" i="73" s="1"/>
  <c r="F78" i="73"/>
  <c r="H77" i="73"/>
  <c r="I77" i="73" s="1"/>
  <c r="F77" i="73"/>
  <c r="H76" i="73"/>
  <c r="I76" i="73" s="1"/>
  <c r="F76" i="73"/>
  <c r="H75" i="73"/>
  <c r="I75" i="73" s="1"/>
  <c r="F75" i="73"/>
  <c r="H74" i="73"/>
  <c r="I74" i="73" s="1"/>
  <c r="F74" i="73"/>
  <c r="H73" i="73"/>
  <c r="I73" i="73" s="1"/>
  <c r="F73" i="73"/>
  <c r="H72" i="73"/>
  <c r="I72" i="73" s="1"/>
  <c r="F72" i="73"/>
  <c r="H71" i="73"/>
  <c r="I71" i="73" s="1"/>
  <c r="F71" i="73"/>
  <c r="H70" i="73"/>
  <c r="I70" i="73" s="1"/>
  <c r="F70" i="73"/>
  <c r="H69" i="73"/>
  <c r="I69" i="73" s="1"/>
  <c r="F69" i="73"/>
  <c r="H68" i="73"/>
  <c r="I68" i="73" s="1"/>
  <c r="F68" i="73"/>
  <c r="H67" i="73"/>
  <c r="I67" i="73" s="1"/>
  <c r="F67" i="73"/>
  <c r="H66" i="73"/>
  <c r="I66" i="73" s="1"/>
  <c r="F66" i="73"/>
  <c r="H65" i="73"/>
  <c r="I65" i="73" s="1"/>
  <c r="F65" i="73"/>
  <c r="H64" i="73"/>
  <c r="I64" i="73" s="1"/>
  <c r="F64" i="73"/>
  <c r="H63" i="73"/>
  <c r="I63" i="73" s="1"/>
  <c r="F63" i="73"/>
  <c r="H62" i="73"/>
  <c r="I62" i="73" s="1"/>
  <c r="F62" i="73"/>
  <c r="H61" i="73"/>
  <c r="I61" i="73" s="1"/>
  <c r="F61" i="73"/>
  <c r="H60" i="73"/>
  <c r="I60" i="73" s="1"/>
  <c r="F60" i="73"/>
  <c r="H59" i="73"/>
  <c r="I59" i="73" s="1"/>
  <c r="F59" i="73"/>
  <c r="H58" i="73"/>
  <c r="I58" i="73" s="1"/>
  <c r="F58" i="73"/>
  <c r="H57" i="73"/>
  <c r="I57" i="73" s="1"/>
  <c r="F57" i="73"/>
  <c r="H56" i="73"/>
  <c r="I56" i="73" s="1"/>
  <c r="F56" i="73"/>
  <c r="H55" i="73"/>
  <c r="I55" i="73" s="1"/>
  <c r="F55" i="73"/>
  <c r="H54" i="73"/>
  <c r="I54" i="73" s="1"/>
  <c r="F54" i="73"/>
  <c r="H53" i="73"/>
  <c r="I53" i="73" s="1"/>
  <c r="F53" i="73"/>
  <c r="H52" i="73"/>
  <c r="I52" i="73" s="1"/>
  <c r="F52" i="73"/>
  <c r="H51" i="73"/>
  <c r="I51" i="73" s="1"/>
  <c r="F51" i="73"/>
  <c r="H50" i="73"/>
  <c r="I50" i="73" s="1"/>
  <c r="F50" i="73"/>
  <c r="H49" i="73"/>
  <c r="I49" i="73" s="1"/>
  <c r="F49" i="73"/>
  <c r="H48" i="73"/>
  <c r="I48" i="73" s="1"/>
  <c r="F48" i="73"/>
  <c r="H47" i="73"/>
  <c r="I47" i="73" s="1"/>
  <c r="F47" i="73"/>
  <c r="H46" i="73"/>
  <c r="I46" i="73" s="1"/>
  <c r="F46" i="73"/>
  <c r="H45" i="73"/>
  <c r="I45" i="73" s="1"/>
  <c r="F45" i="73"/>
  <c r="H44" i="73"/>
  <c r="I44" i="73" s="1"/>
  <c r="F44" i="73"/>
  <c r="H43" i="73"/>
  <c r="I43" i="73" s="1"/>
  <c r="F43" i="73"/>
  <c r="H42" i="73"/>
  <c r="I42" i="73" s="1"/>
  <c r="F42" i="73"/>
  <c r="H41" i="73"/>
  <c r="I41" i="73" s="1"/>
  <c r="F41" i="73"/>
  <c r="H40" i="73"/>
  <c r="I40" i="73" s="1"/>
  <c r="F40" i="73"/>
  <c r="H39" i="73"/>
  <c r="I39" i="73" s="1"/>
  <c r="F39" i="73"/>
  <c r="H38" i="73"/>
  <c r="I38" i="73" s="1"/>
  <c r="F38" i="73"/>
  <c r="H37" i="73"/>
  <c r="I37" i="73" s="1"/>
  <c r="F37" i="73"/>
  <c r="H36" i="73"/>
  <c r="I36" i="73" s="1"/>
  <c r="F36" i="73"/>
  <c r="H35" i="73"/>
  <c r="I35" i="73" s="1"/>
  <c r="F35" i="73"/>
  <c r="H34" i="73"/>
  <c r="I34" i="73" s="1"/>
  <c r="F34" i="73"/>
  <c r="H33" i="73"/>
  <c r="I33" i="73" s="1"/>
  <c r="F33" i="73"/>
  <c r="H32" i="73"/>
  <c r="I32" i="73" s="1"/>
  <c r="F32" i="73"/>
  <c r="H31" i="73"/>
  <c r="I31" i="73" s="1"/>
  <c r="F31" i="73"/>
  <c r="H30" i="73"/>
  <c r="I30" i="73" s="1"/>
  <c r="F30" i="73"/>
  <c r="H29" i="73"/>
  <c r="I29" i="73" s="1"/>
  <c r="F29" i="73"/>
  <c r="H28" i="73"/>
  <c r="I28" i="73" s="1"/>
  <c r="F28" i="73"/>
  <c r="H27" i="73"/>
  <c r="I27" i="73" s="1"/>
  <c r="F27" i="73"/>
  <c r="H26" i="73"/>
  <c r="I26" i="73" s="1"/>
  <c r="F26" i="73"/>
  <c r="H25" i="73"/>
  <c r="I25" i="73" s="1"/>
  <c r="F25" i="73"/>
  <c r="H24" i="73"/>
  <c r="I24" i="73" s="1"/>
  <c r="F24" i="73"/>
  <c r="H23" i="73"/>
  <c r="I23" i="73" s="1"/>
  <c r="F23" i="73"/>
  <c r="H22" i="73"/>
  <c r="I22" i="73" s="1"/>
  <c r="F22" i="73"/>
  <c r="H21" i="73"/>
  <c r="I21" i="73" s="1"/>
  <c r="F21" i="73"/>
  <c r="H20" i="73"/>
  <c r="I20" i="73" s="1"/>
  <c r="F20" i="73"/>
  <c r="H19" i="73"/>
  <c r="I19" i="73" s="1"/>
  <c r="F19" i="73"/>
  <c r="H18" i="73"/>
  <c r="I18" i="73" s="1"/>
  <c r="F18" i="73"/>
  <c r="H17" i="73"/>
  <c r="I17" i="73" s="1"/>
  <c r="F17" i="73"/>
  <c r="H16" i="73"/>
  <c r="I16" i="73" s="1"/>
  <c r="F16" i="73"/>
  <c r="H15" i="73"/>
  <c r="I15" i="73" s="1"/>
  <c r="F15" i="73"/>
  <c r="H14" i="73"/>
  <c r="I14" i="73" s="1"/>
  <c r="F14" i="73"/>
  <c r="L13" i="73"/>
  <c r="K13" i="73"/>
  <c r="G13" i="73"/>
  <c r="G12" i="73" s="1"/>
  <c r="E13" i="73"/>
  <c r="F13" i="73" s="1"/>
  <c r="D13" i="73"/>
  <c r="F256" i="73" l="1"/>
  <c r="K12" i="73"/>
  <c r="L12" i="73"/>
  <c r="H13" i="73"/>
  <c r="E12" i="73"/>
  <c r="F12" i="73" s="1"/>
  <c r="I13" i="73" l="1"/>
  <c r="H12" i="73"/>
  <c r="I12" i="73" s="1"/>
  <c r="F86" i="62" l="1"/>
  <c r="F78" i="62"/>
  <c r="F74" i="62"/>
  <c r="F70" i="62"/>
  <c r="F54" i="62"/>
  <c r="F46" i="62"/>
  <c r="F38" i="62"/>
  <c r="F22" i="62"/>
  <c r="F245" i="62"/>
  <c r="F244" i="62"/>
  <c r="F242" i="62"/>
  <c r="F240" i="62"/>
  <c r="F238" i="62"/>
  <c r="F237" i="62"/>
  <c r="F233" i="62"/>
  <c r="L233" i="62" s="1"/>
  <c r="F232" i="62"/>
  <c r="F231" i="62"/>
  <c r="F230" i="62"/>
  <c r="F229" i="62"/>
  <c r="F228" i="62"/>
  <c r="F223" i="62"/>
  <c r="F222" i="62"/>
  <c r="F221" i="62"/>
  <c r="F216" i="62"/>
  <c r="F213" i="62"/>
  <c r="F209" i="62"/>
  <c r="F207" i="62"/>
  <c r="F206" i="62"/>
  <c r="L206" i="62" s="1"/>
  <c r="M206" i="62" s="1"/>
  <c r="F19" i="62"/>
  <c r="F20" i="62"/>
  <c r="F21" i="62"/>
  <c r="F27" i="62"/>
  <c r="F28" i="62"/>
  <c r="F29" i="62"/>
  <c r="F30" i="62"/>
  <c r="F34" i="62"/>
  <c r="F35" i="62"/>
  <c r="F36" i="62"/>
  <c r="F37" i="62"/>
  <c r="F42" i="62"/>
  <c r="F43" i="62"/>
  <c r="F44" i="62"/>
  <c r="F45" i="62"/>
  <c r="F51" i="62"/>
  <c r="F52" i="62"/>
  <c r="F53" i="62"/>
  <c r="F59" i="62"/>
  <c r="F60" i="62"/>
  <c r="F61" i="62"/>
  <c r="F62" i="62"/>
  <c r="F67" i="62"/>
  <c r="F68" i="62"/>
  <c r="F69" i="62"/>
  <c r="F75" i="62"/>
  <c r="F76" i="62"/>
  <c r="F77" i="62"/>
  <c r="F83" i="62"/>
  <c r="F84" i="62"/>
  <c r="F85" i="62"/>
  <c r="F91" i="62"/>
  <c r="F92" i="62"/>
  <c r="F93" i="62"/>
  <c r="F94" i="62"/>
  <c r="F98" i="62"/>
  <c r="F99" i="62"/>
  <c r="F100" i="62"/>
  <c r="F101" i="62"/>
  <c r="F102" i="62"/>
  <c r="F107" i="62"/>
  <c r="F108" i="62"/>
  <c r="F109" i="62"/>
  <c r="F110" i="62"/>
  <c r="F115" i="62"/>
  <c r="F116" i="62"/>
  <c r="F117" i="62"/>
  <c r="F118" i="62"/>
  <c r="F123" i="62"/>
  <c r="F124" i="62"/>
  <c r="F125" i="62"/>
  <c r="F126" i="62"/>
  <c r="F131" i="62"/>
  <c r="F132" i="62"/>
  <c r="F133" i="62"/>
  <c r="F134" i="62"/>
  <c r="F139" i="62"/>
  <c r="F140" i="62"/>
  <c r="F141" i="62"/>
  <c r="F142" i="62"/>
  <c r="F147" i="62"/>
  <c r="F148" i="62"/>
  <c r="F149" i="62"/>
  <c r="F150" i="62"/>
  <c r="F155" i="62"/>
  <c r="F156" i="62"/>
  <c r="F157" i="62"/>
  <c r="F158" i="62"/>
  <c r="F163" i="62"/>
  <c r="F164" i="62"/>
  <c r="F165" i="62"/>
  <c r="F166" i="62"/>
  <c r="F171" i="62"/>
  <c r="F172" i="62"/>
  <c r="F173" i="62"/>
  <c r="F174" i="62"/>
  <c r="F179" i="62"/>
  <c r="F180" i="62"/>
  <c r="F181" i="62"/>
  <c r="F182" i="62"/>
  <c r="F187" i="62"/>
  <c r="F188" i="62"/>
  <c r="F189" i="62"/>
  <c r="F190" i="62"/>
  <c r="F195" i="62"/>
  <c r="F196" i="62"/>
  <c r="F197" i="62"/>
  <c r="F198" i="62"/>
  <c r="F203" i="62"/>
  <c r="J203" i="62"/>
  <c r="G203" i="62"/>
  <c r="J202" i="62"/>
  <c r="J199" i="62"/>
  <c r="J198" i="62"/>
  <c r="J195" i="62"/>
  <c r="J194" i="62"/>
  <c r="J191" i="62"/>
  <c r="J190" i="62"/>
  <c r="J187" i="62"/>
  <c r="J186" i="62"/>
  <c r="J183" i="62"/>
  <c r="G183" i="62"/>
  <c r="J181" i="62"/>
  <c r="J180" i="62"/>
  <c r="J179" i="62"/>
  <c r="J177" i="62"/>
  <c r="J176" i="62"/>
  <c r="J175" i="62"/>
  <c r="J173" i="62"/>
  <c r="J172" i="62"/>
  <c r="J171" i="62"/>
  <c r="J169" i="62"/>
  <c r="J168" i="62"/>
  <c r="J167" i="62"/>
  <c r="J165" i="62"/>
  <c r="J164" i="62"/>
  <c r="J163" i="62"/>
  <c r="J161" i="62"/>
  <c r="J160" i="62"/>
  <c r="J159" i="62"/>
  <c r="J157" i="62"/>
  <c r="J156" i="62"/>
  <c r="J155" i="62"/>
  <c r="J153" i="62"/>
  <c r="J152" i="62"/>
  <c r="J151" i="62"/>
  <c r="J149" i="62"/>
  <c r="J148" i="62"/>
  <c r="J147" i="62"/>
  <c r="J145" i="62"/>
  <c r="J144" i="62"/>
  <c r="J143" i="62"/>
  <c r="J141" i="62"/>
  <c r="J140" i="62"/>
  <c r="J139" i="62"/>
  <c r="J137" i="62"/>
  <c r="J136" i="62"/>
  <c r="J135" i="62"/>
  <c r="J133" i="62"/>
  <c r="J132" i="62"/>
  <c r="J131" i="62"/>
  <c r="J129" i="62"/>
  <c r="J128" i="62"/>
  <c r="J127" i="62"/>
  <c r="J125" i="62"/>
  <c r="J124" i="62"/>
  <c r="J123" i="62"/>
  <c r="J121" i="62"/>
  <c r="J120" i="62"/>
  <c r="J119" i="62"/>
  <c r="J117" i="62"/>
  <c r="J116" i="62"/>
  <c r="J115" i="62"/>
  <c r="J113" i="62"/>
  <c r="J112" i="62"/>
  <c r="J111" i="62"/>
  <c r="J109" i="62"/>
  <c r="J108" i="62"/>
  <c r="J107" i="62"/>
  <c r="J105" i="62"/>
  <c r="J104" i="62"/>
  <c r="J103" i="62"/>
  <c r="J101" i="62"/>
  <c r="J100" i="62"/>
  <c r="J99" i="62"/>
  <c r="J97" i="62"/>
  <c r="J96" i="62"/>
  <c r="J95" i="62"/>
  <c r="J93" i="62"/>
  <c r="J92" i="62"/>
  <c r="J91" i="62"/>
  <c r="J89" i="62"/>
  <c r="J88" i="62"/>
  <c r="J87" i="62"/>
  <c r="J85" i="62"/>
  <c r="J84" i="62"/>
  <c r="J83" i="62"/>
  <c r="J81" i="62"/>
  <c r="J80" i="62"/>
  <c r="J79" i="62"/>
  <c r="J77" i="62"/>
  <c r="J76" i="62"/>
  <c r="J75" i="62"/>
  <c r="J73" i="62"/>
  <c r="J72" i="62"/>
  <c r="J71" i="62"/>
  <c r="J69" i="62"/>
  <c r="J68" i="62"/>
  <c r="J67" i="62"/>
  <c r="J65" i="62"/>
  <c r="J64" i="62"/>
  <c r="J63" i="62"/>
  <c r="J61" i="62"/>
  <c r="J60" i="62"/>
  <c r="J59" i="62"/>
  <c r="J57" i="62"/>
  <c r="J56" i="62"/>
  <c r="J55" i="62"/>
  <c r="J53" i="62"/>
  <c r="J52" i="62"/>
  <c r="J51" i="62"/>
  <c r="J49" i="62"/>
  <c r="J48" i="62"/>
  <c r="J47" i="62"/>
  <c r="J45" i="62"/>
  <c r="J44" i="62"/>
  <c r="J43" i="62"/>
  <c r="J41" i="62"/>
  <c r="J40" i="62"/>
  <c r="J39" i="62"/>
  <c r="J37" i="62"/>
  <c r="J36" i="62"/>
  <c r="J35" i="62"/>
  <c r="J33" i="62"/>
  <c r="J32" i="62"/>
  <c r="J31" i="62"/>
  <c r="J29" i="62"/>
  <c r="J28" i="62"/>
  <c r="J27" i="62"/>
  <c r="J25" i="62"/>
  <c r="J24" i="62"/>
  <c r="J23" i="62"/>
  <c r="J21" i="62"/>
  <c r="J20" i="62"/>
  <c r="J19" i="62"/>
  <c r="J17" i="62"/>
  <c r="J16" i="62"/>
  <c r="J15" i="62"/>
  <c r="I13" i="62"/>
  <c r="J245" i="62"/>
  <c r="J244" i="62"/>
  <c r="J241" i="62"/>
  <c r="J240" i="62"/>
  <c r="J238" i="62"/>
  <c r="J237" i="62"/>
  <c r="F234" i="62"/>
  <c r="J233" i="62"/>
  <c r="J231" i="62"/>
  <c r="J230" i="62"/>
  <c r="J228" i="62"/>
  <c r="F226" i="62"/>
  <c r="J225" i="62"/>
  <c r="J224" i="62"/>
  <c r="F224" i="62"/>
  <c r="J221" i="62"/>
  <c r="J220" i="62"/>
  <c r="J217" i="62"/>
  <c r="J215" i="62"/>
  <c r="J214" i="62"/>
  <c r="F214" i="62"/>
  <c r="J212" i="62"/>
  <c r="J211" i="62"/>
  <c r="J210" i="62"/>
  <c r="F210" i="62"/>
  <c r="J208" i="62"/>
  <c r="J207" i="62"/>
  <c r="J213" i="62"/>
  <c r="F236" i="62"/>
  <c r="F239" i="62"/>
  <c r="F211" i="62"/>
  <c r="F215" i="62"/>
  <c r="J206" i="62"/>
  <c r="F208" i="62"/>
  <c r="F212" i="62"/>
  <c r="F217" i="62"/>
  <c r="F225" i="62"/>
  <c r="L225" i="62" s="1"/>
  <c r="M225" i="62" s="1"/>
  <c r="J226" i="62"/>
  <c r="F241" i="62"/>
  <c r="J242" i="62"/>
  <c r="J209" i="62"/>
  <c r="F227" i="62"/>
  <c r="F235" i="62"/>
  <c r="F243" i="62"/>
  <c r="F218" i="62"/>
  <c r="F219" i="62"/>
  <c r="A204" i="62"/>
  <c r="E204" i="62"/>
  <c r="G14" i="62"/>
  <c r="G176" i="62"/>
  <c r="G180" i="62"/>
  <c r="G15" i="62"/>
  <c r="C13" i="62"/>
  <c r="G16" i="62"/>
  <c r="G19" i="62"/>
  <c r="G20" i="62"/>
  <c r="G23" i="62"/>
  <c r="G24" i="62"/>
  <c r="G27" i="62"/>
  <c r="G28" i="62"/>
  <c r="G31" i="62"/>
  <c r="G32" i="62"/>
  <c r="G35" i="62"/>
  <c r="G36" i="62"/>
  <c r="G38" i="62"/>
  <c r="G39" i="62"/>
  <c r="G40" i="62"/>
  <c r="G43" i="62"/>
  <c r="G44" i="62"/>
  <c r="G46" i="62"/>
  <c r="G47" i="62"/>
  <c r="G48" i="62"/>
  <c r="G51" i="62"/>
  <c r="G52" i="62"/>
  <c r="G55" i="62"/>
  <c r="G56" i="62"/>
  <c r="G59" i="62"/>
  <c r="G60" i="62"/>
  <c r="G62" i="62"/>
  <c r="G63" i="62"/>
  <c r="G64" i="62"/>
  <c r="G66" i="62"/>
  <c r="G67" i="62"/>
  <c r="G68" i="62"/>
  <c r="G71" i="62"/>
  <c r="G72" i="62"/>
  <c r="G74" i="62"/>
  <c r="G75" i="62"/>
  <c r="G76" i="62"/>
  <c r="G79" i="62"/>
  <c r="G80" i="62"/>
  <c r="G83" i="62"/>
  <c r="G84" i="62"/>
  <c r="G86" i="62"/>
  <c r="G87" i="62"/>
  <c r="G88" i="62"/>
  <c r="G91" i="62"/>
  <c r="G92" i="62"/>
  <c r="G94" i="62"/>
  <c r="G95" i="62"/>
  <c r="G96" i="62"/>
  <c r="G99" i="62"/>
  <c r="G100" i="62"/>
  <c r="G103" i="62"/>
  <c r="G104" i="62"/>
  <c r="G105" i="62"/>
  <c r="G107" i="62"/>
  <c r="G108" i="62"/>
  <c r="G109" i="62"/>
  <c r="G110" i="62"/>
  <c r="G111" i="62"/>
  <c r="G112" i="62"/>
  <c r="G113" i="62"/>
  <c r="G115" i="62"/>
  <c r="G116" i="62"/>
  <c r="G117" i="62"/>
  <c r="G119" i="62"/>
  <c r="G120" i="62"/>
  <c r="G121" i="62"/>
  <c r="G123" i="62"/>
  <c r="G124" i="62"/>
  <c r="G125" i="62"/>
  <c r="G127" i="62"/>
  <c r="G128" i="62"/>
  <c r="G129" i="62"/>
  <c r="G131" i="62"/>
  <c r="G132" i="62"/>
  <c r="G133" i="62"/>
  <c r="G134" i="62"/>
  <c r="G135" i="62"/>
  <c r="G136" i="62"/>
  <c r="G137" i="62"/>
  <c r="G139" i="62"/>
  <c r="G140" i="62"/>
  <c r="G141" i="62"/>
  <c r="G142" i="62"/>
  <c r="G143" i="62"/>
  <c r="G144" i="62"/>
  <c r="G145" i="62"/>
  <c r="G147" i="62"/>
  <c r="G148" i="62"/>
  <c r="G149" i="62"/>
  <c r="G151" i="62"/>
  <c r="G152" i="62"/>
  <c r="G153" i="62"/>
  <c r="G155" i="62"/>
  <c r="G156" i="62"/>
  <c r="G157" i="62"/>
  <c r="G158" i="62"/>
  <c r="G159" i="62"/>
  <c r="G160" i="62"/>
  <c r="G161" i="62"/>
  <c r="G163" i="62"/>
  <c r="G164" i="62"/>
  <c r="G165" i="62"/>
  <c r="G166" i="62"/>
  <c r="G167" i="62"/>
  <c r="G168" i="62"/>
  <c r="G171" i="62"/>
  <c r="G172" i="62"/>
  <c r="G173" i="62"/>
  <c r="G174" i="62"/>
  <c r="G175" i="62"/>
  <c r="G177" i="62"/>
  <c r="G178" i="62"/>
  <c r="G179" i="62"/>
  <c r="G181" i="62"/>
  <c r="G182" i="62"/>
  <c r="G184" i="62"/>
  <c r="G185" i="62"/>
  <c r="G187" i="62"/>
  <c r="G188" i="62"/>
  <c r="G189" i="62"/>
  <c r="G190" i="62"/>
  <c r="G192" i="62"/>
  <c r="G193" i="62"/>
  <c r="G194" i="62"/>
  <c r="G195" i="62"/>
  <c r="G196" i="62"/>
  <c r="G197" i="62"/>
  <c r="G198" i="62"/>
  <c r="G199" i="62"/>
  <c r="G200" i="62"/>
  <c r="G201" i="62"/>
  <c r="I225" i="71"/>
  <c r="H225" i="71"/>
  <c r="E225" i="71"/>
  <c r="D225" i="71"/>
  <c r="F225" i="71" s="1"/>
  <c r="C225" i="71"/>
  <c r="I224" i="71"/>
  <c r="H224" i="71"/>
  <c r="E224" i="71"/>
  <c r="D224" i="71"/>
  <c r="F224" i="71" s="1"/>
  <c r="C224" i="71"/>
  <c r="I222" i="71"/>
  <c r="H222" i="71"/>
  <c r="J222" i="71" s="1"/>
  <c r="E222" i="71"/>
  <c r="D222" i="71"/>
  <c r="C222" i="71"/>
  <c r="I220" i="71"/>
  <c r="H220" i="71"/>
  <c r="E220" i="71"/>
  <c r="D220" i="71"/>
  <c r="C220" i="71"/>
  <c r="I218" i="71"/>
  <c r="H218" i="71"/>
  <c r="E218" i="71"/>
  <c r="D218" i="71"/>
  <c r="C218" i="71"/>
  <c r="I217" i="71"/>
  <c r="H217" i="71"/>
  <c r="E217" i="71"/>
  <c r="D217" i="71"/>
  <c r="C217" i="71"/>
  <c r="I213" i="71"/>
  <c r="H213" i="71"/>
  <c r="E213" i="71"/>
  <c r="D213" i="71"/>
  <c r="C213" i="71"/>
  <c r="I212" i="71"/>
  <c r="H212" i="71"/>
  <c r="E212" i="71"/>
  <c r="D212" i="71"/>
  <c r="C212" i="71"/>
  <c r="I211" i="71"/>
  <c r="H211" i="71"/>
  <c r="E211" i="71"/>
  <c r="D211" i="71"/>
  <c r="F211" i="71" s="1"/>
  <c r="C211" i="71"/>
  <c r="I210" i="71"/>
  <c r="H210" i="71"/>
  <c r="E210" i="71"/>
  <c r="D210" i="71"/>
  <c r="C210" i="71"/>
  <c r="I208" i="71"/>
  <c r="H208" i="71"/>
  <c r="J208" i="71" s="1"/>
  <c r="E208" i="71"/>
  <c r="D208" i="71"/>
  <c r="C208" i="71"/>
  <c r="I206" i="71"/>
  <c r="H206" i="71"/>
  <c r="E206" i="71"/>
  <c r="D206" i="71"/>
  <c r="C206" i="71"/>
  <c r="I203" i="71"/>
  <c r="H203" i="71"/>
  <c r="E203" i="71"/>
  <c r="D203" i="71"/>
  <c r="C203" i="71"/>
  <c r="I202" i="71"/>
  <c r="H202" i="71"/>
  <c r="E202" i="71"/>
  <c r="D202" i="71"/>
  <c r="C202" i="71"/>
  <c r="I201" i="71"/>
  <c r="H201" i="71"/>
  <c r="E201" i="71"/>
  <c r="D201" i="71"/>
  <c r="C201" i="71"/>
  <c r="I200" i="71"/>
  <c r="H200" i="71"/>
  <c r="E200" i="71"/>
  <c r="D200" i="71"/>
  <c r="C200" i="71"/>
  <c r="I196" i="71"/>
  <c r="H196" i="71"/>
  <c r="E196" i="71"/>
  <c r="D196" i="71"/>
  <c r="F196" i="71" s="1"/>
  <c r="C196" i="71"/>
  <c r="I195" i="71"/>
  <c r="H195" i="71"/>
  <c r="E195" i="71"/>
  <c r="D195" i="71"/>
  <c r="C195" i="71"/>
  <c r="I190" i="71"/>
  <c r="H190" i="71"/>
  <c r="J190" i="71" s="1"/>
  <c r="E190" i="71"/>
  <c r="D190" i="71"/>
  <c r="C190" i="71"/>
  <c r="I186" i="71"/>
  <c r="H186" i="71"/>
  <c r="E186" i="71"/>
  <c r="D186" i="71"/>
  <c r="C186" i="71"/>
  <c r="I185" i="71"/>
  <c r="H185" i="71"/>
  <c r="E185" i="71"/>
  <c r="D185" i="71"/>
  <c r="F185" i="71" s="1"/>
  <c r="C185" i="71"/>
  <c r="I184" i="71"/>
  <c r="H184" i="71"/>
  <c r="E184" i="71"/>
  <c r="D184" i="71"/>
  <c r="C184" i="71"/>
  <c r="I183" i="71"/>
  <c r="H183" i="71"/>
  <c r="E183" i="71"/>
  <c r="D183" i="71"/>
  <c r="C183" i="71"/>
  <c r="I182" i="71"/>
  <c r="H182" i="71"/>
  <c r="E182" i="71"/>
  <c r="D182" i="71"/>
  <c r="C182" i="71"/>
  <c r="I179" i="71"/>
  <c r="H179" i="71"/>
  <c r="E179" i="71"/>
  <c r="D179" i="71"/>
  <c r="F179" i="71" s="1"/>
  <c r="C179" i="71"/>
  <c r="I174" i="71"/>
  <c r="H174" i="71"/>
  <c r="E174" i="71"/>
  <c r="D174" i="71"/>
  <c r="C174" i="71"/>
  <c r="I172" i="71"/>
  <c r="H172" i="71"/>
  <c r="J172" i="71" s="1"/>
  <c r="E172" i="71"/>
  <c r="D172" i="71"/>
  <c r="C172" i="71"/>
  <c r="I168" i="71"/>
  <c r="H168" i="71"/>
  <c r="E168" i="71"/>
  <c r="D168" i="71"/>
  <c r="C168" i="71"/>
  <c r="I163" i="71"/>
  <c r="H163" i="71"/>
  <c r="E163" i="71"/>
  <c r="D163" i="71"/>
  <c r="C163" i="71"/>
  <c r="I161" i="71"/>
  <c r="H161" i="71"/>
  <c r="E161" i="71"/>
  <c r="D161" i="71"/>
  <c r="C161" i="71"/>
  <c r="I159" i="71"/>
  <c r="H159" i="71"/>
  <c r="E159" i="71"/>
  <c r="D159" i="71"/>
  <c r="C159" i="71"/>
  <c r="I147" i="71"/>
  <c r="H147" i="71"/>
  <c r="E147" i="71"/>
  <c r="D147" i="71"/>
  <c r="C147" i="71"/>
  <c r="I127" i="71"/>
  <c r="H127" i="71"/>
  <c r="E127" i="71"/>
  <c r="D127" i="71"/>
  <c r="F127" i="71" s="1"/>
  <c r="C127" i="71"/>
  <c r="I121" i="71"/>
  <c r="H121" i="71"/>
  <c r="E121" i="71"/>
  <c r="D121" i="71"/>
  <c r="C121" i="71"/>
  <c r="I104" i="71"/>
  <c r="H104" i="71"/>
  <c r="J104" i="71" s="1"/>
  <c r="E104" i="71"/>
  <c r="D104" i="71"/>
  <c r="C104" i="71"/>
  <c r="I69" i="71"/>
  <c r="H69" i="71"/>
  <c r="E69" i="71"/>
  <c r="D69" i="71"/>
  <c r="C69" i="71"/>
  <c r="I223" i="71"/>
  <c r="H223" i="71"/>
  <c r="E223" i="71"/>
  <c r="D223" i="71"/>
  <c r="C223" i="71"/>
  <c r="B223" i="71"/>
  <c r="A223" i="71"/>
  <c r="I221" i="71"/>
  <c r="H221" i="71"/>
  <c r="E221" i="71"/>
  <c r="D221" i="71"/>
  <c r="C221" i="71"/>
  <c r="I219" i="71"/>
  <c r="H219" i="71"/>
  <c r="E219" i="71"/>
  <c r="D219" i="71"/>
  <c r="F219" i="71" s="1"/>
  <c r="C219" i="71"/>
  <c r="B219" i="71"/>
  <c r="A219" i="71"/>
  <c r="I216" i="71"/>
  <c r="H216" i="71"/>
  <c r="E216" i="71"/>
  <c r="D216" i="71"/>
  <c r="C216" i="71"/>
  <c r="I215" i="71"/>
  <c r="H215" i="71"/>
  <c r="E215" i="71"/>
  <c r="D215" i="71"/>
  <c r="C215" i="71"/>
  <c r="B215" i="71"/>
  <c r="A215" i="71"/>
  <c r="I214" i="71"/>
  <c r="H214" i="71"/>
  <c r="E214" i="71"/>
  <c r="D214" i="71"/>
  <c r="C214" i="71"/>
  <c r="B214" i="71"/>
  <c r="A214" i="71"/>
  <c r="I209" i="71"/>
  <c r="H209" i="71"/>
  <c r="J209" i="71" s="1"/>
  <c r="E209" i="71"/>
  <c r="D209" i="71"/>
  <c r="C209" i="71"/>
  <c r="B209" i="71"/>
  <c r="A209" i="71"/>
  <c r="I207" i="71"/>
  <c r="H207" i="71"/>
  <c r="E207" i="71"/>
  <c r="D207" i="71"/>
  <c r="C207" i="71"/>
  <c r="B207" i="71"/>
  <c r="A207" i="71"/>
  <c r="I205" i="71"/>
  <c r="H205" i="71"/>
  <c r="E205" i="71"/>
  <c r="D205" i="71"/>
  <c r="F205" i="71" s="1"/>
  <c r="C205" i="71"/>
  <c r="B205" i="71"/>
  <c r="A205" i="71"/>
  <c r="I204" i="71"/>
  <c r="H204" i="71"/>
  <c r="E204" i="71"/>
  <c r="D204" i="71"/>
  <c r="C204" i="71"/>
  <c r="B204" i="71"/>
  <c r="A204" i="71"/>
  <c r="I199" i="71"/>
  <c r="H199" i="71"/>
  <c r="E199" i="71"/>
  <c r="D199" i="71"/>
  <c r="C199" i="71"/>
  <c r="B199" i="71"/>
  <c r="A199" i="71"/>
  <c r="I198" i="71"/>
  <c r="H198" i="71"/>
  <c r="E198" i="71"/>
  <c r="D198" i="71"/>
  <c r="C198" i="71"/>
  <c r="B198" i="71"/>
  <c r="A198" i="71"/>
  <c r="I197" i="71"/>
  <c r="H197" i="71"/>
  <c r="E197" i="71"/>
  <c r="D197" i="71"/>
  <c r="C197" i="71"/>
  <c r="B197" i="71"/>
  <c r="A197" i="71"/>
  <c r="I194" i="71"/>
  <c r="H194" i="71"/>
  <c r="E194" i="71"/>
  <c r="D194" i="71"/>
  <c r="C194" i="71"/>
  <c r="B194" i="71"/>
  <c r="A194" i="71"/>
  <c r="I193" i="71"/>
  <c r="H193" i="71"/>
  <c r="J193" i="71" s="1"/>
  <c r="E193" i="71"/>
  <c r="D193" i="71"/>
  <c r="C193" i="71"/>
  <c r="B193" i="71"/>
  <c r="A193" i="71"/>
  <c r="I192" i="71"/>
  <c r="H192" i="71"/>
  <c r="E192" i="71"/>
  <c r="D192" i="71"/>
  <c r="C192" i="71"/>
  <c r="B192" i="71"/>
  <c r="A192" i="71"/>
  <c r="I191" i="71"/>
  <c r="H191" i="71"/>
  <c r="E191" i="71"/>
  <c r="D191" i="71"/>
  <c r="F191" i="71" s="1"/>
  <c r="G191" i="71" s="1"/>
  <c r="C191" i="71"/>
  <c r="B191" i="71"/>
  <c r="A191" i="71"/>
  <c r="I189" i="71"/>
  <c r="H189" i="71"/>
  <c r="E189" i="71"/>
  <c r="D189" i="71"/>
  <c r="C189" i="71"/>
  <c r="B189" i="71"/>
  <c r="A189" i="71"/>
  <c r="I188" i="71"/>
  <c r="H188" i="71"/>
  <c r="E188" i="71"/>
  <c r="D188" i="71"/>
  <c r="F188" i="71" s="1"/>
  <c r="C188" i="71"/>
  <c r="B188" i="71"/>
  <c r="A188" i="71"/>
  <c r="I187" i="71"/>
  <c r="H187" i="71"/>
  <c r="E187" i="71"/>
  <c r="D187" i="71"/>
  <c r="C187" i="71"/>
  <c r="B187" i="71"/>
  <c r="A187" i="71"/>
  <c r="I181" i="71"/>
  <c r="H181" i="71"/>
  <c r="E181" i="71"/>
  <c r="D181" i="71"/>
  <c r="C181" i="71"/>
  <c r="B181" i="71"/>
  <c r="A181" i="71"/>
  <c r="I180" i="71"/>
  <c r="H180" i="71"/>
  <c r="E180" i="71"/>
  <c r="D180" i="71"/>
  <c r="C180" i="71"/>
  <c r="B180" i="71"/>
  <c r="A180" i="71"/>
  <c r="I178" i="71"/>
  <c r="H178" i="71"/>
  <c r="J178" i="71" s="1"/>
  <c r="E178" i="71"/>
  <c r="D178" i="71"/>
  <c r="C178" i="71"/>
  <c r="B178" i="71"/>
  <c r="A178" i="71"/>
  <c r="I177" i="71"/>
  <c r="H177" i="71"/>
  <c r="E177" i="71"/>
  <c r="D177" i="71"/>
  <c r="C177" i="71"/>
  <c r="B177" i="71"/>
  <c r="A177" i="71"/>
  <c r="I176" i="71"/>
  <c r="H176" i="71"/>
  <c r="E176" i="71"/>
  <c r="D176" i="71"/>
  <c r="F176" i="71" s="1"/>
  <c r="G176" i="71" s="1"/>
  <c r="C176" i="71"/>
  <c r="B176" i="71"/>
  <c r="A176" i="71"/>
  <c r="I175" i="71"/>
  <c r="H175" i="71"/>
  <c r="E175" i="71"/>
  <c r="D175" i="71"/>
  <c r="C175" i="71"/>
  <c r="B175" i="71"/>
  <c r="A175" i="71"/>
  <c r="I173" i="71"/>
  <c r="H173" i="71"/>
  <c r="J173" i="71" s="1"/>
  <c r="E173" i="71"/>
  <c r="D173" i="71"/>
  <c r="C173" i="71"/>
  <c r="B173" i="71"/>
  <c r="A173" i="71"/>
  <c r="I171" i="71"/>
  <c r="H171" i="71"/>
  <c r="E171" i="71"/>
  <c r="D171" i="71"/>
  <c r="C171" i="71"/>
  <c r="B171" i="71"/>
  <c r="A171" i="71"/>
  <c r="I170" i="71"/>
  <c r="H170" i="71"/>
  <c r="E170" i="71"/>
  <c r="D170" i="71"/>
  <c r="C170" i="71"/>
  <c r="B170" i="71"/>
  <c r="A170" i="71"/>
  <c r="I169" i="71"/>
  <c r="H169" i="71"/>
  <c r="E169" i="71"/>
  <c r="D169" i="71"/>
  <c r="C169" i="71"/>
  <c r="B169" i="71"/>
  <c r="A169" i="71"/>
  <c r="I167" i="71"/>
  <c r="H167" i="71"/>
  <c r="J167" i="71" s="1"/>
  <c r="E167" i="71"/>
  <c r="D167" i="71"/>
  <c r="C167" i="71"/>
  <c r="B167" i="71"/>
  <c r="A167" i="71"/>
  <c r="I166" i="71"/>
  <c r="H166" i="71"/>
  <c r="E166" i="71"/>
  <c r="D166" i="71"/>
  <c r="C166" i="71"/>
  <c r="B166" i="71"/>
  <c r="A166" i="71"/>
  <c r="I165" i="71"/>
  <c r="H165" i="71"/>
  <c r="E165" i="71"/>
  <c r="D165" i="71"/>
  <c r="F165" i="71" s="1"/>
  <c r="C165" i="71"/>
  <c r="B165" i="71"/>
  <c r="A165" i="71"/>
  <c r="I164" i="71"/>
  <c r="H164" i="71"/>
  <c r="E164" i="71"/>
  <c r="D164" i="71"/>
  <c r="C164" i="71"/>
  <c r="B164" i="71"/>
  <c r="A164" i="71"/>
  <c r="I162" i="71"/>
  <c r="H162" i="71"/>
  <c r="E162" i="71"/>
  <c r="D162" i="71"/>
  <c r="C162" i="71"/>
  <c r="B162" i="71"/>
  <c r="A162" i="71"/>
  <c r="I160" i="71"/>
  <c r="H160" i="71"/>
  <c r="E160" i="71"/>
  <c r="D160" i="71"/>
  <c r="C160" i="71"/>
  <c r="B160" i="71"/>
  <c r="A160" i="71"/>
  <c r="I158" i="71"/>
  <c r="H158" i="71"/>
  <c r="E158" i="71"/>
  <c r="D158" i="71"/>
  <c r="C158" i="71"/>
  <c r="B158" i="71"/>
  <c r="A158" i="71"/>
  <c r="I157" i="71"/>
  <c r="H157" i="71"/>
  <c r="E157" i="71"/>
  <c r="D157" i="71"/>
  <c r="C157" i="71"/>
  <c r="B157" i="71"/>
  <c r="A157" i="71"/>
  <c r="I156" i="71"/>
  <c r="H156" i="71"/>
  <c r="J156" i="71" s="1"/>
  <c r="E156" i="71"/>
  <c r="D156" i="71"/>
  <c r="C156" i="71"/>
  <c r="B156" i="71"/>
  <c r="A156" i="71"/>
  <c r="I155" i="71"/>
  <c r="H155" i="71"/>
  <c r="E155" i="71"/>
  <c r="D155" i="71"/>
  <c r="C155" i="71"/>
  <c r="B155" i="71"/>
  <c r="A155" i="71"/>
  <c r="I154" i="71"/>
  <c r="H154" i="71"/>
  <c r="E154" i="71"/>
  <c r="D154" i="71"/>
  <c r="F154" i="71" s="1"/>
  <c r="G154" i="71" s="1"/>
  <c r="C154" i="71"/>
  <c r="B154" i="71"/>
  <c r="A154" i="71"/>
  <c r="I153" i="71"/>
  <c r="H153" i="71"/>
  <c r="E153" i="71"/>
  <c r="D153" i="71"/>
  <c r="C153" i="71"/>
  <c r="B153" i="71"/>
  <c r="A153" i="71"/>
  <c r="I152" i="71"/>
  <c r="H152" i="71"/>
  <c r="J152" i="71" s="1"/>
  <c r="E152" i="71"/>
  <c r="D152" i="71"/>
  <c r="C152" i="71"/>
  <c r="B152" i="71"/>
  <c r="A152" i="71"/>
  <c r="I151" i="71"/>
  <c r="H151" i="71"/>
  <c r="E151" i="71"/>
  <c r="D151" i="71"/>
  <c r="C151" i="71"/>
  <c r="B151" i="71"/>
  <c r="A151" i="71"/>
  <c r="I150" i="71"/>
  <c r="H150" i="71"/>
  <c r="E150" i="71"/>
  <c r="D150" i="71"/>
  <c r="C150" i="71"/>
  <c r="B150" i="71"/>
  <c r="A150" i="71"/>
  <c r="I149" i="71"/>
  <c r="H149" i="71"/>
  <c r="E149" i="71"/>
  <c r="D149" i="71"/>
  <c r="C149" i="71"/>
  <c r="B149" i="71"/>
  <c r="A149" i="71"/>
  <c r="I148" i="71"/>
  <c r="H148" i="71"/>
  <c r="J148" i="71" s="1"/>
  <c r="E148" i="71"/>
  <c r="D148" i="71"/>
  <c r="C148" i="71"/>
  <c r="B148" i="71"/>
  <c r="A148" i="71"/>
  <c r="I146" i="71"/>
  <c r="H146" i="71"/>
  <c r="E146" i="71"/>
  <c r="D146" i="71"/>
  <c r="C146" i="71"/>
  <c r="B146" i="71"/>
  <c r="A146" i="71"/>
  <c r="I145" i="71"/>
  <c r="H145" i="71"/>
  <c r="J145" i="71" s="1"/>
  <c r="E145" i="71"/>
  <c r="D145" i="71"/>
  <c r="F145" i="71" s="1"/>
  <c r="G145" i="71" s="1"/>
  <c r="C145" i="71"/>
  <c r="B145" i="71"/>
  <c r="A145" i="71"/>
  <c r="I144" i="71"/>
  <c r="H144" i="71"/>
  <c r="E144" i="71"/>
  <c r="D144" i="71"/>
  <c r="C144" i="71"/>
  <c r="B144" i="71"/>
  <c r="A144" i="71"/>
  <c r="I143" i="71"/>
  <c r="H143" i="71"/>
  <c r="E143" i="71"/>
  <c r="D143" i="71"/>
  <c r="C143" i="71"/>
  <c r="B143" i="71"/>
  <c r="A143" i="71"/>
  <c r="I142" i="71"/>
  <c r="H142" i="71"/>
  <c r="E142" i="71"/>
  <c r="D142" i="71"/>
  <c r="C142" i="71"/>
  <c r="B142" i="71"/>
  <c r="A142" i="71"/>
  <c r="I141" i="71"/>
  <c r="H141" i="71"/>
  <c r="E141" i="71"/>
  <c r="D141" i="71"/>
  <c r="C141" i="71"/>
  <c r="B141" i="71"/>
  <c r="A141" i="71"/>
  <c r="I140" i="71"/>
  <c r="H140" i="71"/>
  <c r="E140" i="71"/>
  <c r="D140" i="71"/>
  <c r="C140" i="71"/>
  <c r="B140" i="71"/>
  <c r="A140" i="71"/>
  <c r="I139" i="71"/>
  <c r="H139" i="71"/>
  <c r="J139" i="71" s="1"/>
  <c r="E139" i="71"/>
  <c r="D139" i="71"/>
  <c r="C139" i="71"/>
  <c r="B139" i="71"/>
  <c r="A139" i="71"/>
  <c r="I138" i="71"/>
  <c r="H138" i="71"/>
  <c r="E138" i="71"/>
  <c r="D138" i="71"/>
  <c r="C138" i="71"/>
  <c r="B138" i="71"/>
  <c r="A138" i="71"/>
  <c r="I137" i="71"/>
  <c r="H137" i="71"/>
  <c r="J137" i="71" s="1"/>
  <c r="E137" i="71"/>
  <c r="D137" i="71"/>
  <c r="F137" i="71" s="1"/>
  <c r="C137" i="71"/>
  <c r="B137" i="71"/>
  <c r="A137" i="71"/>
  <c r="I136" i="71"/>
  <c r="H136" i="71"/>
  <c r="E136" i="71"/>
  <c r="D136" i="71"/>
  <c r="C136" i="71"/>
  <c r="B136" i="71"/>
  <c r="A136" i="71"/>
  <c r="I135" i="71"/>
  <c r="H135" i="71"/>
  <c r="E135" i="71"/>
  <c r="D135" i="71"/>
  <c r="C135" i="71"/>
  <c r="B135" i="71"/>
  <c r="A135" i="71"/>
  <c r="I134" i="71"/>
  <c r="H134" i="71"/>
  <c r="E134" i="71"/>
  <c r="D134" i="71"/>
  <c r="C134" i="71"/>
  <c r="B134" i="71"/>
  <c r="A134" i="71"/>
  <c r="I133" i="71"/>
  <c r="H133" i="71"/>
  <c r="E133" i="71"/>
  <c r="D133" i="71"/>
  <c r="C133" i="71"/>
  <c r="B133" i="71"/>
  <c r="A133" i="71"/>
  <c r="I132" i="71"/>
  <c r="H132" i="71"/>
  <c r="E132" i="71"/>
  <c r="D132" i="71"/>
  <c r="C132" i="71"/>
  <c r="B132" i="71"/>
  <c r="A132" i="71"/>
  <c r="I131" i="71"/>
  <c r="H131" i="71"/>
  <c r="J131" i="71" s="1"/>
  <c r="E131" i="71"/>
  <c r="D131" i="71"/>
  <c r="C131" i="71"/>
  <c r="B131" i="71"/>
  <c r="A131" i="71"/>
  <c r="I130" i="71"/>
  <c r="H130" i="71"/>
  <c r="E130" i="71"/>
  <c r="D130" i="71"/>
  <c r="C130" i="71"/>
  <c r="B130" i="71"/>
  <c r="A130" i="71"/>
  <c r="I129" i="71"/>
  <c r="H129" i="71"/>
  <c r="E129" i="71"/>
  <c r="D129" i="71"/>
  <c r="F129" i="71" s="1"/>
  <c r="C129" i="71"/>
  <c r="B129" i="71"/>
  <c r="A129" i="71"/>
  <c r="I128" i="71"/>
  <c r="H128" i="71"/>
  <c r="E128" i="71"/>
  <c r="D128" i="71"/>
  <c r="C128" i="71"/>
  <c r="B128" i="71"/>
  <c r="A128" i="71"/>
  <c r="I126" i="71"/>
  <c r="H126" i="71"/>
  <c r="E126" i="71"/>
  <c r="D126" i="71"/>
  <c r="C126" i="71"/>
  <c r="B126" i="71"/>
  <c r="A126" i="71"/>
  <c r="I125" i="71"/>
  <c r="H125" i="71"/>
  <c r="E125" i="71"/>
  <c r="D125" i="71"/>
  <c r="F125" i="71" s="1"/>
  <c r="G125" i="71" s="1"/>
  <c r="C125" i="71"/>
  <c r="B125" i="71"/>
  <c r="A125" i="71"/>
  <c r="I124" i="71"/>
  <c r="H124" i="71"/>
  <c r="E124" i="71"/>
  <c r="D124" i="71"/>
  <c r="C124" i="71"/>
  <c r="B124" i="71"/>
  <c r="A124" i="71"/>
  <c r="I123" i="71"/>
  <c r="H123" i="71"/>
  <c r="E123" i="71"/>
  <c r="D123" i="71"/>
  <c r="C123" i="71"/>
  <c r="B123" i="71"/>
  <c r="A123" i="71"/>
  <c r="I122" i="71"/>
  <c r="H122" i="71"/>
  <c r="J122" i="71" s="1"/>
  <c r="E122" i="71"/>
  <c r="D122" i="71"/>
  <c r="C122" i="71"/>
  <c r="B122" i="71"/>
  <c r="A122" i="71"/>
  <c r="I120" i="71"/>
  <c r="H120" i="71"/>
  <c r="E120" i="71"/>
  <c r="D120" i="71"/>
  <c r="C120" i="71"/>
  <c r="B120" i="71"/>
  <c r="A120" i="71"/>
  <c r="I119" i="71"/>
  <c r="H119" i="71"/>
  <c r="E119" i="71"/>
  <c r="D119" i="71"/>
  <c r="F119" i="71" s="1"/>
  <c r="G119" i="71" s="1"/>
  <c r="C119" i="71"/>
  <c r="B119" i="71"/>
  <c r="A119" i="71"/>
  <c r="I118" i="71"/>
  <c r="H118" i="71"/>
  <c r="E118" i="71"/>
  <c r="D118" i="71"/>
  <c r="C118" i="71"/>
  <c r="B118" i="71"/>
  <c r="A118" i="71"/>
  <c r="I117" i="71"/>
  <c r="H117" i="71"/>
  <c r="E117" i="71"/>
  <c r="D117" i="71"/>
  <c r="C117" i="71"/>
  <c r="B117" i="71"/>
  <c r="A117" i="71"/>
  <c r="I116" i="71"/>
  <c r="H116" i="71"/>
  <c r="E116" i="71"/>
  <c r="D116" i="71"/>
  <c r="C116" i="71"/>
  <c r="B116" i="71"/>
  <c r="A116" i="71"/>
  <c r="I115" i="71"/>
  <c r="H115" i="71"/>
  <c r="E115" i="71"/>
  <c r="D115" i="71"/>
  <c r="C115" i="71"/>
  <c r="B115" i="71"/>
  <c r="A115" i="71"/>
  <c r="I114" i="71"/>
  <c r="H114" i="71"/>
  <c r="E114" i="71"/>
  <c r="D114" i="71"/>
  <c r="C114" i="71"/>
  <c r="B114" i="71"/>
  <c r="A114" i="71"/>
  <c r="I113" i="71"/>
  <c r="H113" i="71"/>
  <c r="J113" i="71" s="1"/>
  <c r="E113" i="71"/>
  <c r="D113" i="71"/>
  <c r="C113" i="71"/>
  <c r="B113" i="71"/>
  <c r="A113" i="71"/>
  <c r="I112" i="71"/>
  <c r="H112" i="71"/>
  <c r="E112" i="71"/>
  <c r="D112" i="71"/>
  <c r="C112" i="71"/>
  <c r="B112" i="71"/>
  <c r="A112" i="71"/>
  <c r="I111" i="71"/>
  <c r="H111" i="71"/>
  <c r="E111" i="71"/>
  <c r="D111" i="71"/>
  <c r="F111" i="71" s="1"/>
  <c r="G111" i="71" s="1"/>
  <c r="C111" i="71"/>
  <c r="B111" i="71"/>
  <c r="A111" i="71"/>
  <c r="I110" i="71"/>
  <c r="H110" i="71"/>
  <c r="E110" i="71"/>
  <c r="D110" i="71"/>
  <c r="C110" i="71"/>
  <c r="B110" i="71"/>
  <c r="A110" i="71"/>
  <c r="I109" i="71"/>
  <c r="H109" i="71"/>
  <c r="E109" i="71"/>
  <c r="D109" i="71"/>
  <c r="C109" i="71"/>
  <c r="B109" i="71"/>
  <c r="A109" i="71"/>
  <c r="I108" i="71"/>
  <c r="H108" i="71"/>
  <c r="E108" i="71"/>
  <c r="D108" i="71"/>
  <c r="C108" i="71"/>
  <c r="B108" i="71"/>
  <c r="A108" i="71"/>
  <c r="I107" i="71"/>
  <c r="H107" i="71"/>
  <c r="E107" i="71"/>
  <c r="D107" i="71"/>
  <c r="F107" i="71" s="1"/>
  <c r="G107" i="71" s="1"/>
  <c r="C107" i="71"/>
  <c r="B107" i="71"/>
  <c r="A107" i="71"/>
  <c r="I106" i="71"/>
  <c r="H106" i="71"/>
  <c r="E106" i="71"/>
  <c r="D106" i="71"/>
  <c r="C106" i="71"/>
  <c r="B106" i="71"/>
  <c r="A106" i="71"/>
  <c r="I105" i="71"/>
  <c r="H105" i="71"/>
  <c r="J105" i="71" s="1"/>
  <c r="E105" i="71"/>
  <c r="D105" i="71"/>
  <c r="C105" i="71"/>
  <c r="B105" i="71"/>
  <c r="A105" i="71"/>
  <c r="I103" i="71"/>
  <c r="H103" i="71"/>
  <c r="E103" i="71"/>
  <c r="D103" i="71"/>
  <c r="C103" i="71"/>
  <c r="B103" i="71"/>
  <c r="A103" i="71"/>
  <c r="I102" i="71"/>
  <c r="H102" i="71"/>
  <c r="E102" i="71"/>
  <c r="D102" i="71"/>
  <c r="F102" i="71" s="1"/>
  <c r="G102" i="71" s="1"/>
  <c r="C102" i="71"/>
  <c r="B102" i="71"/>
  <c r="A102" i="71"/>
  <c r="I101" i="71"/>
  <c r="H101" i="71"/>
  <c r="E101" i="71"/>
  <c r="D101" i="71"/>
  <c r="C101" i="71"/>
  <c r="B101" i="71"/>
  <c r="A101" i="71"/>
  <c r="I100" i="71"/>
  <c r="H100" i="71"/>
  <c r="E100" i="71"/>
  <c r="D100" i="71"/>
  <c r="C100" i="71"/>
  <c r="B100" i="71"/>
  <c r="A100" i="71"/>
  <c r="I99" i="71"/>
  <c r="H99" i="71"/>
  <c r="E99" i="71"/>
  <c r="D99" i="71"/>
  <c r="C99" i="71"/>
  <c r="B99" i="71"/>
  <c r="A99" i="71"/>
  <c r="I98" i="71"/>
  <c r="H98" i="71"/>
  <c r="E98" i="71"/>
  <c r="D98" i="71"/>
  <c r="C98" i="71"/>
  <c r="B98" i="71"/>
  <c r="A98" i="71"/>
  <c r="I97" i="71"/>
  <c r="H97" i="71"/>
  <c r="E97" i="71"/>
  <c r="D97" i="71"/>
  <c r="C97" i="71"/>
  <c r="B97" i="71"/>
  <c r="A97" i="71"/>
  <c r="I96" i="71"/>
  <c r="H96" i="71"/>
  <c r="J96" i="71" s="1"/>
  <c r="E96" i="71"/>
  <c r="D96" i="71"/>
  <c r="C96" i="71"/>
  <c r="B96" i="71"/>
  <c r="A96" i="71"/>
  <c r="I95" i="71"/>
  <c r="H95" i="71"/>
  <c r="E95" i="71"/>
  <c r="D95" i="71"/>
  <c r="C95" i="71"/>
  <c r="B95" i="71"/>
  <c r="A95" i="71"/>
  <c r="I94" i="71"/>
  <c r="H94" i="71"/>
  <c r="E94" i="71"/>
  <c r="D94" i="71"/>
  <c r="F94" i="71" s="1"/>
  <c r="G94" i="71" s="1"/>
  <c r="C94" i="71"/>
  <c r="B94" i="71"/>
  <c r="A94" i="71"/>
  <c r="I93" i="71"/>
  <c r="H93" i="71"/>
  <c r="E93" i="71"/>
  <c r="D93" i="71"/>
  <c r="C93" i="71"/>
  <c r="B93" i="71"/>
  <c r="A93" i="71"/>
  <c r="I92" i="71"/>
  <c r="H92" i="71"/>
  <c r="E92" i="71"/>
  <c r="D92" i="71"/>
  <c r="C92" i="71"/>
  <c r="B92" i="71"/>
  <c r="A92" i="71"/>
  <c r="I91" i="71"/>
  <c r="H91" i="71"/>
  <c r="E91" i="71"/>
  <c r="D91" i="71"/>
  <c r="C91" i="71"/>
  <c r="B91" i="71"/>
  <c r="A91" i="71"/>
  <c r="I90" i="71"/>
  <c r="H90" i="71"/>
  <c r="E90" i="71"/>
  <c r="D90" i="71"/>
  <c r="C90" i="71"/>
  <c r="B90" i="71"/>
  <c r="A90" i="71"/>
  <c r="I89" i="71"/>
  <c r="H89" i="71"/>
  <c r="E89" i="71"/>
  <c r="D89" i="71"/>
  <c r="C89" i="71"/>
  <c r="B89" i="71"/>
  <c r="A89" i="71"/>
  <c r="I88" i="71"/>
  <c r="H88" i="71"/>
  <c r="J88" i="71" s="1"/>
  <c r="E88" i="71"/>
  <c r="D88" i="71"/>
  <c r="C88" i="71"/>
  <c r="B88" i="71"/>
  <c r="A88" i="71"/>
  <c r="I87" i="71"/>
  <c r="H87" i="71"/>
  <c r="E87" i="71"/>
  <c r="D87" i="71"/>
  <c r="C87" i="71"/>
  <c r="B87" i="71"/>
  <c r="A87" i="71"/>
  <c r="I86" i="71"/>
  <c r="H86" i="71"/>
  <c r="E86" i="71"/>
  <c r="D86" i="71"/>
  <c r="F86" i="71" s="1"/>
  <c r="G86" i="71" s="1"/>
  <c r="C86" i="71"/>
  <c r="B86" i="71"/>
  <c r="A86" i="71"/>
  <c r="I85" i="71"/>
  <c r="H85" i="71"/>
  <c r="E85" i="71"/>
  <c r="D85" i="71"/>
  <c r="C85" i="71"/>
  <c r="B85" i="71"/>
  <c r="A85" i="71"/>
  <c r="I84" i="71"/>
  <c r="H84" i="71"/>
  <c r="J84" i="71" s="1"/>
  <c r="E84" i="71"/>
  <c r="D84" i="71"/>
  <c r="C84" i="71"/>
  <c r="B84" i="71"/>
  <c r="A84" i="71"/>
  <c r="I83" i="71"/>
  <c r="H83" i="71"/>
  <c r="E83" i="71"/>
  <c r="D83" i="71"/>
  <c r="C83" i="71"/>
  <c r="B83" i="71"/>
  <c r="A83" i="71"/>
  <c r="I82" i="71"/>
  <c r="H82" i="71"/>
  <c r="E82" i="71"/>
  <c r="D82" i="71"/>
  <c r="C82" i="71"/>
  <c r="B82" i="71"/>
  <c r="A82" i="71"/>
  <c r="I81" i="71"/>
  <c r="H81" i="71"/>
  <c r="E81" i="71"/>
  <c r="D81" i="71"/>
  <c r="C81" i="71"/>
  <c r="B81" i="71"/>
  <c r="A81" i="71"/>
  <c r="I80" i="71"/>
  <c r="H80" i="71"/>
  <c r="E80" i="71"/>
  <c r="D80" i="71"/>
  <c r="C80" i="71"/>
  <c r="B80" i="71"/>
  <c r="A80" i="71"/>
  <c r="I79" i="71"/>
  <c r="H79" i="71"/>
  <c r="E79" i="71"/>
  <c r="D79" i="71"/>
  <c r="C79" i="71"/>
  <c r="B79" i="71"/>
  <c r="A79" i="71"/>
  <c r="I78" i="71"/>
  <c r="H78" i="71"/>
  <c r="E78" i="71"/>
  <c r="D78" i="71"/>
  <c r="F78" i="71" s="1"/>
  <c r="C78" i="71"/>
  <c r="B78" i="71"/>
  <c r="A78" i="71"/>
  <c r="I77" i="71"/>
  <c r="H77" i="71"/>
  <c r="E77" i="71"/>
  <c r="D77" i="71"/>
  <c r="C77" i="71"/>
  <c r="B77" i="71"/>
  <c r="A77" i="71"/>
  <c r="I76" i="71"/>
  <c r="H76" i="71"/>
  <c r="E76" i="71"/>
  <c r="D76" i="71"/>
  <c r="C76" i="71"/>
  <c r="B76" i="71"/>
  <c r="A76" i="71"/>
  <c r="I75" i="71"/>
  <c r="H75" i="71"/>
  <c r="E75" i="71"/>
  <c r="D75" i="71"/>
  <c r="C75" i="71"/>
  <c r="B75" i="71"/>
  <c r="A75" i="71"/>
  <c r="I74" i="71"/>
  <c r="H74" i="71"/>
  <c r="E74" i="71"/>
  <c r="D74" i="71"/>
  <c r="C74" i="71"/>
  <c r="B74" i="71"/>
  <c r="A74" i="71"/>
  <c r="I73" i="71"/>
  <c r="H73" i="71"/>
  <c r="E73" i="71"/>
  <c r="D73" i="71"/>
  <c r="C73" i="71"/>
  <c r="B73" i="71"/>
  <c r="A73" i="71"/>
  <c r="I72" i="71"/>
  <c r="H72" i="71"/>
  <c r="J72" i="71" s="1"/>
  <c r="E72" i="71"/>
  <c r="D72" i="71"/>
  <c r="C72" i="71"/>
  <c r="B72" i="71"/>
  <c r="A72" i="71"/>
  <c r="I71" i="71"/>
  <c r="H71" i="71"/>
  <c r="E71" i="71"/>
  <c r="D71" i="71"/>
  <c r="C71" i="71"/>
  <c r="B71" i="71"/>
  <c r="A71" i="71"/>
  <c r="I70" i="71"/>
  <c r="H70" i="71"/>
  <c r="E70" i="71"/>
  <c r="D70" i="71"/>
  <c r="F70" i="71" s="1"/>
  <c r="C70" i="71"/>
  <c r="B70" i="71"/>
  <c r="A70" i="71"/>
  <c r="I68" i="71"/>
  <c r="H68" i="71"/>
  <c r="E68" i="71"/>
  <c r="D68" i="71"/>
  <c r="C68" i="71"/>
  <c r="B68" i="71"/>
  <c r="A68" i="71"/>
  <c r="I67" i="71"/>
  <c r="H67" i="71"/>
  <c r="J67" i="71" s="1"/>
  <c r="E67" i="71"/>
  <c r="D67" i="71"/>
  <c r="C67" i="71"/>
  <c r="B67" i="71"/>
  <c r="A67" i="71"/>
  <c r="I66" i="71"/>
  <c r="H66" i="71"/>
  <c r="E66" i="71"/>
  <c r="D66" i="71"/>
  <c r="C66" i="71"/>
  <c r="B66" i="71"/>
  <c r="A66" i="71"/>
  <c r="I65" i="71"/>
  <c r="H65" i="71"/>
  <c r="E65" i="71"/>
  <c r="D65" i="71"/>
  <c r="C65" i="71"/>
  <c r="B65" i="71"/>
  <c r="A65" i="71"/>
  <c r="I64" i="71"/>
  <c r="H64" i="71"/>
  <c r="E64" i="71"/>
  <c r="D64" i="71"/>
  <c r="C64" i="71"/>
  <c r="B64" i="71"/>
  <c r="A64" i="71"/>
  <c r="I63" i="71"/>
  <c r="H63" i="71"/>
  <c r="J63" i="71" s="1"/>
  <c r="E63" i="71"/>
  <c r="D63" i="71"/>
  <c r="C63" i="71"/>
  <c r="B63" i="71"/>
  <c r="A63" i="71"/>
  <c r="I62" i="71"/>
  <c r="H62" i="71"/>
  <c r="E62" i="71"/>
  <c r="D62" i="71"/>
  <c r="C62" i="71"/>
  <c r="B62" i="71"/>
  <c r="A62" i="71"/>
  <c r="I61" i="71"/>
  <c r="H61" i="71"/>
  <c r="E61" i="71"/>
  <c r="D61" i="71"/>
  <c r="F61" i="71" s="1"/>
  <c r="G61" i="71" s="1"/>
  <c r="C61" i="71"/>
  <c r="B61" i="71"/>
  <c r="A61" i="71"/>
  <c r="I60" i="71"/>
  <c r="H60" i="71"/>
  <c r="E60" i="71"/>
  <c r="D60" i="71"/>
  <c r="C60" i="71"/>
  <c r="B60" i="71"/>
  <c r="A60" i="71"/>
  <c r="I59" i="71"/>
  <c r="H59" i="71"/>
  <c r="J59" i="71" s="1"/>
  <c r="E59" i="71"/>
  <c r="D59" i="71"/>
  <c r="C59" i="71"/>
  <c r="B59" i="71"/>
  <c r="A59" i="71"/>
  <c r="I58" i="71"/>
  <c r="H58" i="71"/>
  <c r="E58" i="71"/>
  <c r="D58" i="71"/>
  <c r="C58" i="71"/>
  <c r="B58" i="71"/>
  <c r="A58" i="71"/>
  <c r="I57" i="71"/>
  <c r="H57" i="71"/>
  <c r="E57" i="71"/>
  <c r="D57" i="71"/>
  <c r="C57" i="71"/>
  <c r="B57" i="71"/>
  <c r="A57" i="71"/>
  <c r="I56" i="71"/>
  <c r="H56" i="71"/>
  <c r="E56" i="71"/>
  <c r="D56" i="71"/>
  <c r="C56" i="71"/>
  <c r="B56" i="71"/>
  <c r="A56" i="71"/>
  <c r="I55" i="71"/>
  <c r="H55" i="71"/>
  <c r="J55" i="71" s="1"/>
  <c r="E55" i="71"/>
  <c r="D55" i="71"/>
  <c r="C55" i="71"/>
  <c r="B55" i="71"/>
  <c r="A55" i="71"/>
  <c r="I54" i="71"/>
  <c r="H54" i="71"/>
  <c r="E54" i="71"/>
  <c r="D54" i="71"/>
  <c r="C54" i="71"/>
  <c r="B54" i="71"/>
  <c r="A54" i="71"/>
  <c r="I53" i="71"/>
  <c r="H53" i="71"/>
  <c r="E53" i="71"/>
  <c r="D53" i="71"/>
  <c r="F53" i="71" s="1"/>
  <c r="G53" i="71" s="1"/>
  <c r="C53" i="71"/>
  <c r="B53" i="71"/>
  <c r="A53" i="71"/>
  <c r="I52" i="71"/>
  <c r="H52" i="71"/>
  <c r="E52" i="71"/>
  <c r="D52" i="71"/>
  <c r="C52" i="71"/>
  <c r="B52" i="71"/>
  <c r="A52" i="71"/>
  <c r="I51" i="71"/>
  <c r="H51" i="71"/>
  <c r="J51" i="71" s="1"/>
  <c r="E51" i="71"/>
  <c r="D51" i="71"/>
  <c r="C51" i="71"/>
  <c r="B51" i="71"/>
  <c r="A51" i="71"/>
  <c r="I50" i="71"/>
  <c r="H50" i="71"/>
  <c r="E50" i="71"/>
  <c r="D50" i="71"/>
  <c r="C50" i="71"/>
  <c r="B50" i="71"/>
  <c r="A50" i="71"/>
  <c r="I49" i="71"/>
  <c r="H49" i="71"/>
  <c r="E49" i="71"/>
  <c r="D49" i="71"/>
  <c r="C49" i="71"/>
  <c r="B49" i="71"/>
  <c r="A49" i="71"/>
  <c r="I48" i="71"/>
  <c r="H48" i="71"/>
  <c r="E48" i="71"/>
  <c r="D48" i="71"/>
  <c r="C48" i="71"/>
  <c r="B48" i="71"/>
  <c r="A48" i="71"/>
  <c r="I47" i="71"/>
  <c r="H47" i="71"/>
  <c r="J47" i="71" s="1"/>
  <c r="E47" i="71"/>
  <c r="D47" i="71"/>
  <c r="C47" i="71"/>
  <c r="B47" i="71"/>
  <c r="A47" i="71"/>
  <c r="I46" i="71"/>
  <c r="H46" i="71"/>
  <c r="E46" i="71"/>
  <c r="D46" i="71"/>
  <c r="C46" i="71"/>
  <c r="B46" i="71"/>
  <c r="A46" i="71"/>
  <c r="I45" i="71"/>
  <c r="H45" i="71"/>
  <c r="E45" i="71"/>
  <c r="D45" i="71"/>
  <c r="F45" i="71" s="1"/>
  <c r="G45" i="71" s="1"/>
  <c r="C45" i="71"/>
  <c r="B45" i="71"/>
  <c r="A45" i="71"/>
  <c r="I44" i="71"/>
  <c r="H44" i="71"/>
  <c r="E44" i="71"/>
  <c r="D44" i="71"/>
  <c r="C44" i="71"/>
  <c r="B44" i="71"/>
  <c r="A44" i="71"/>
  <c r="I43" i="71"/>
  <c r="H43" i="71"/>
  <c r="J43" i="71" s="1"/>
  <c r="E43" i="71"/>
  <c r="D43" i="71"/>
  <c r="C43" i="71"/>
  <c r="B43" i="71"/>
  <c r="A43" i="71"/>
  <c r="I42" i="71"/>
  <c r="H42" i="71"/>
  <c r="E42" i="71"/>
  <c r="D42" i="71"/>
  <c r="C42" i="71"/>
  <c r="B42" i="71"/>
  <c r="A42" i="71"/>
  <c r="I41" i="71"/>
  <c r="H41" i="71"/>
  <c r="E41" i="71"/>
  <c r="D41" i="71"/>
  <c r="C41" i="71"/>
  <c r="B41" i="71"/>
  <c r="A41" i="71"/>
  <c r="I40" i="71"/>
  <c r="H40" i="71"/>
  <c r="E40" i="71"/>
  <c r="D40" i="71"/>
  <c r="C40" i="71"/>
  <c r="B40" i="71"/>
  <c r="A40" i="71"/>
  <c r="I39" i="71"/>
  <c r="H39" i="71"/>
  <c r="J39" i="71" s="1"/>
  <c r="E39" i="71"/>
  <c r="D39" i="71"/>
  <c r="C39" i="71"/>
  <c r="B39" i="71"/>
  <c r="A39" i="71"/>
  <c r="I38" i="71"/>
  <c r="H38" i="71"/>
  <c r="E38" i="71"/>
  <c r="D38" i="71"/>
  <c r="C38" i="71"/>
  <c r="B38" i="71"/>
  <c r="A38" i="71"/>
  <c r="I37" i="71"/>
  <c r="H37" i="71"/>
  <c r="E37" i="71"/>
  <c r="D37" i="71"/>
  <c r="F37" i="71" s="1"/>
  <c r="C37" i="71"/>
  <c r="B37" i="71"/>
  <c r="A37" i="71"/>
  <c r="I36" i="71"/>
  <c r="H36" i="71"/>
  <c r="E36" i="71"/>
  <c r="D36" i="71"/>
  <c r="C36" i="71"/>
  <c r="B36" i="71"/>
  <c r="A36" i="71"/>
  <c r="I35" i="71"/>
  <c r="H35" i="71"/>
  <c r="E35" i="71"/>
  <c r="D35" i="71"/>
  <c r="C35" i="71"/>
  <c r="B35" i="71"/>
  <c r="A35" i="71"/>
  <c r="I34" i="71"/>
  <c r="H34" i="71"/>
  <c r="E34" i="71"/>
  <c r="D34" i="71"/>
  <c r="C34" i="71"/>
  <c r="B34" i="71"/>
  <c r="A34" i="71"/>
  <c r="I33" i="71"/>
  <c r="H33" i="71"/>
  <c r="E33" i="71"/>
  <c r="D33" i="71"/>
  <c r="C33" i="71"/>
  <c r="B33" i="71"/>
  <c r="A33" i="71"/>
  <c r="I32" i="71"/>
  <c r="H32" i="71"/>
  <c r="E32" i="71"/>
  <c r="D32" i="71"/>
  <c r="C32" i="71"/>
  <c r="B32" i="71"/>
  <c r="A32" i="71"/>
  <c r="I31" i="71"/>
  <c r="H31" i="71"/>
  <c r="J31" i="71" s="1"/>
  <c r="E31" i="71"/>
  <c r="D31" i="71"/>
  <c r="C31" i="71"/>
  <c r="B31" i="71"/>
  <c r="A31" i="71"/>
  <c r="I30" i="71"/>
  <c r="H30" i="71"/>
  <c r="E30" i="71"/>
  <c r="D30" i="71"/>
  <c r="C30" i="71"/>
  <c r="B30" i="71"/>
  <c r="A30" i="71"/>
  <c r="I29" i="71"/>
  <c r="H29" i="71"/>
  <c r="E29" i="71"/>
  <c r="D29" i="71"/>
  <c r="F29" i="71" s="1"/>
  <c r="G29" i="71" s="1"/>
  <c r="C29" i="71"/>
  <c r="B29" i="71"/>
  <c r="A29" i="71"/>
  <c r="I28" i="71"/>
  <c r="H28" i="71"/>
  <c r="E28" i="71"/>
  <c r="D28" i="71"/>
  <c r="C28" i="71"/>
  <c r="B28" i="71"/>
  <c r="A28" i="71"/>
  <c r="I27" i="71"/>
  <c r="H27" i="71"/>
  <c r="E27" i="71"/>
  <c r="D27" i="71"/>
  <c r="C27" i="71"/>
  <c r="B27" i="71"/>
  <c r="A27" i="71"/>
  <c r="I26" i="71"/>
  <c r="H26" i="71"/>
  <c r="E26" i="71"/>
  <c r="D26" i="71"/>
  <c r="C26" i="71"/>
  <c r="B26" i="71"/>
  <c r="A26" i="71"/>
  <c r="I25" i="71"/>
  <c r="H25" i="71"/>
  <c r="E25" i="71"/>
  <c r="D25" i="71"/>
  <c r="C25" i="71"/>
  <c r="B25" i="71"/>
  <c r="A25" i="71"/>
  <c r="I24" i="71"/>
  <c r="H24" i="71"/>
  <c r="E24" i="71"/>
  <c r="D24" i="71"/>
  <c r="C24" i="71"/>
  <c r="B24" i="71"/>
  <c r="A24" i="71"/>
  <c r="I23" i="71"/>
  <c r="H23" i="71"/>
  <c r="J23" i="71" s="1"/>
  <c r="E23" i="71"/>
  <c r="D23" i="71"/>
  <c r="C23" i="71"/>
  <c r="B23" i="71"/>
  <c r="A23" i="71"/>
  <c r="I22" i="71"/>
  <c r="H22" i="71"/>
  <c r="E22" i="71"/>
  <c r="D22" i="71"/>
  <c r="C22" i="71"/>
  <c r="B22" i="71"/>
  <c r="A22" i="71"/>
  <c r="I21" i="71"/>
  <c r="H21" i="71"/>
  <c r="E21" i="71"/>
  <c r="D21" i="71"/>
  <c r="F21" i="71" s="1"/>
  <c r="C21" i="71"/>
  <c r="B21" i="71"/>
  <c r="A21" i="71"/>
  <c r="I20" i="71"/>
  <c r="H20" i="71"/>
  <c r="E20" i="71"/>
  <c r="D20" i="71"/>
  <c r="C20" i="71"/>
  <c r="B20" i="71"/>
  <c r="A20" i="71"/>
  <c r="I19" i="71"/>
  <c r="H19" i="71"/>
  <c r="E19" i="71"/>
  <c r="D19" i="71"/>
  <c r="C19" i="71"/>
  <c r="B19" i="71"/>
  <c r="A19" i="71"/>
  <c r="I18" i="71"/>
  <c r="H18" i="71"/>
  <c r="E18" i="71"/>
  <c r="D18" i="71"/>
  <c r="C18" i="71"/>
  <c r="B18" i="71"/>
  <c r="A18" i="71"/>
  <c r="I17" i="71"/>
  <c r="H17" i="71"/>
  <c r="E17" i="71"/>
  <c r="D17" i="71"/>
  <c r="C17" i="71"/>
  <c r="B17" i="71"/>
  <c r="A17" i="71"/>
  <c r="I16" i="71"/>
  <c r="H16" i="71"/>
  <c r="E16" i="71"/>
  <c r="D16" i="71"/>
  <c r="C16" i="71"/>
  <c r="B16" i="71"/>
  <c r="A16" i="71"/>
  <c r="I15" i="71"/>
  <c r="H15" i="71"/>
  <c r="J15" i="71" s="1"/>
  <c r="E15" i="71"/>
  <c r="D15" i="71"/>
  <c r="C15" i="71"/>
  <c r="B15" i="71"/>
  <c r="A15" i="71"/>
  <c r="I14" i="71"/>
  <c r="H14" i="71"/>
  <c r="E14" i="71"/>
  <c r="D14" i="71"/>
  <c r="C14" i="71"/>
  <c r="B14" i="71"/>
  <c r="A14" i="71"/>
  <c r="I13" i="71"/>
  <c r="H13" i="71"/>
  <c r="E13" i="71"/>
  <c r="D13" i="71"/>
  <c r="F13" i="71" s="1"/>
  <c r="G13" i="71" s="1"/>
  <c r="C13" i="71"/>
  <c r="B13" i="71"/>
  <c r="A13" i="71"/>
  <c r="I12" i="71"/>
  <c r="H12" i="71"/>
  <c r="E12" i="71"/>
  <c r="D12" i="71"/>
  <c r="C12" i="71"/>
  <c r="B12" i="71"/>
  <c r="A12" i="71"/>
  <c r="I11" i="71"/>
  <c r="H11" i="71"/>
  <c r="E11" i="71"/>
  <c r="D11" i="71"/>
  <c r="C11" i="71"/>
  <c r="B11" i="71"/>
  <c r="A11" i="71"/>
  <c r="I10" i="71"/>
  <c r="H10" i="71"/>
  <c r="E10" i="71"/>
  <c r="D10" i="71"/>
  <c r="C10" i="71"/>
  <c r="B10" i="71"/>
  <c r="A10" i="71"/>
  <c r="K204" i="62"/>
  <c r="K13" i="62"/>
  <c r="D2" i="60"/>
  <c r="L5" i="60"/>
  <c r="L6" i="60"/>
  <c r="L7" i="60"/>
  <c r="L8" i="60"/>
  <c r="L9" i="60"/>
  <c r="L10" i="60"/>
  <c r="L11" i="60"/>
  <c r="L12" i="60"/>
  <c r="L13" i="60"/>
  <c r="L14" i="60"/>
  <c r="L15" i="60"/>
  <c r="L16" i="60"/>
  <c r="L17" i="60"/>
  <c r="L18" i="60"/>
  <c r="L19" i="60"/>
  <c r="L20" i="60"/>
  <c r="L21" i="60"/>
  <c r="L22" i="60"/>
  <c r="L23" i="60"/>
  <c r="L24" i="60"/>
  <c r="L25" i="60"/>
  <c r="L26" i="60"/>
  <c r="L27" i="60"/>
  <c r="L28" i="60"/>
  <c r="L29" i="60"/>
  <c r="L30" i="60"/>
  <c r="L31" i="60"/>
  <c r="L4" i="60"/>
  <c r="C179" i="63"/>
  <c r="C2" i="63"/>
  <c r="G25" i="62"/>
  <c r="G41" i="62"/>
  <c r="G57" i="62"/>
  <c r="G73" i="62"/>
  <c r="G89" i="62"/>
  <c r="G21" i="62"/>
  <c r="G37" i="62"/>
  <c r="G53" i="62"/>
  <c r="G69" i="62"/>
  <c r="G85" i="62"/>
  <c r="G101" i="62"/>
  <c r="G17" i="62"/>
  <c r="G33" i="62"/>
  <c r="G49" i="62"/>
  <c r="G65" i="62"/>
  <c r="G81" i="62"/>
  <c r="G97" i="62"/>
  <c r="G29" i="62"/>
  <c r="G45" i="62"/>
  <c r="G61" i="62"/>
  <c r="G77" i="62"/>
  <c r="G93" i="62"/>
  <c r="F41" i="71"/>
  <c r="G41" i="71" s="1"/>
  <c r="G30" i="62"/>
  <c r="G42" i="62"/>
  <c r="G54" i="62"/>
  <c r="G78" i="62"/>
  <c r="G90" i="62"/>
  <c r="G102" i="62"/>
  <c r="G126" i="62"/>
  <c r="G150" i="62"/>
  <c r="G169" i="62"/>
  <c r="G22" i="62"/>
  <c r="G70" i="62"/>
  <c r="G118" i="62"/>
  <c r="G191" i="62"/>
  <c r="A13" i="62"/>
  <c r="C1" i="63"/>
  <c r="J210" i="71"/>
  <c r="J205" i="71"/>
  <c r="F49" i="71"/>
  <c r="G49" i="71" s="1"/>
  <c r="J110" i="71"/>
  <c r="J175" i="71"/>
  <c r="F181" i="71"/>
  <c r="F218" i="71"/>
  <c r="L245" i="62" l="1"/>
  <c r="M245" i="62" s="1"/>
  <c r="L238" i="62"/>
  <c r="M238" i="62" s="1"/>
  <c r="L230" i="62"/>
  <c r="M230" i="62" s="1"/>
  <c r="L212" i="62"/>
  <c r="M212" i="62" s="1"/>
  <c r="F12" i="71"/>
  <c r="G12" i="71" s="1"/>
  <c r="J14" i="71"/>
  <c r="J22" i="71"/>
  <c r="F28" i="71"/>
  <c r="G28" i="71" s="1"/>
  <c r="G37" i="71"/>
  <c r="J46" i="71"/>
  <c r="F68" i="71"/>
  <c r="F77" i="71"/>
  <c r="L77" i="71" s="1"/>
  <c r="M77" i="71" s="1"/>
  <c r="F85" i="71"/>
  <c r="G85" i="71" s="1"/>
  <c r="J87" i="71"/>
  <c r="F93" i="71"/>
  <c r="G93" i="71" s="1"/>
  <c r="J95" i="71"/>
  <c r="F101" i="71"/>
  <c r="L101" i="71" s="1"/>
  <c r="M101" i="71" s="1"/>
  <c r="F110" i="71"/>
  <c r="J112" i="71"/>
  <c r="J120" i="71"/>
  <c r="F128" i="71"/>
  <c r="G128" i="71" s="1"/>
  <c r="J130" i="71"/>
  <c r="F144" i="71"/>
  <c r="G144" i="71" s="1"/>
  <c r="J146" i="71"/>
  <c r="F153" i="71"/>
  <c r="J155" i="71"/>
  <c r="J166" i="71"/>
  <c r="F142" i="71"/>
  <c r="G142" i="71" s="1"/>
  <c r="J144" i="71"/>
  <c r="J136" i="71"/>
  <c r="J186" i="71"/>
  <c r="J206" i="71"/>
  <c r="J42" i="71"/>
  <c r="L42" i="71" s="1"/>
  <c r="M42" i="71" s="1"/>
  <c r="J50" i="71"/>
  <c r="F97" i="71"/>
  <c r="G97" i="71" s="1"/>
  <c r="J99" i="71"/>
  <c r="F113" i="71"/>
  <c r="J115" i="71"/>
  <c r="J116" i="71"/>
  <c r="F123" i="71"/>
  <c r="G123" i="71" s="1"/>
  <c r="F131" i="71"/>
  <c r="G131" i="71" s="1"/>
  <c r="F148" i="71"/>
  <c r="J181" i="71"/>
  <c r="L181" i="71" s="1"/>
  <c r="M181" i="71" s="1"/>
  <c r="F194" i="71"/>
  <c r="G194" i="71" s="1"/>
  <c r="F209" i="71"/>
  <c r="G209" i="71" s="1"/>
  <c r="F104" i="71"/>
  <c r="L104" i="71" s="1"/>
  <c r="M104" i="71" s="1"/>
  <c r="J163" i="71"/>
  <c r="L163" i="71" s="1"/>
  <c r="M163" i="71" s="1"/>
  <c r="J185" i="71"/>
  <c r="L185" i="71" s="1"/>
  <c r="M185" i="71" s="1"/>
  <c r="J195" i="71"/>
  <c r="F200" i="71"/>
  <c r="F208" i="71"/>
  <c r="F183" i="71"/>
  <c r="L183" i="71" s="1"/>
  <c r="F10" i="71"/>
  <c r="J12" i="71"/>
  <c r="L12" i="71" s="1"/>
  <c r="M12" i="71" s="1"/>
  <c r="F18" i="71"/>
  <c r="G18" i="71" s="1"/>
  <c r="J20" i="71"/>
  <c r="F26" i="71"/>
  <c r="G26" i="71" s="1"/>
  <c r="J28" i="71"/>
  <c r="F34" i="71"/>
  <c r="G34" i="71" s="1"/>
  <c r="J36" i="71"/>
  <c r="F42" i="71"/>
  <c r="G42" i="71" s="1"/>
  <c r="J44" i="71"/>
  <c r="F50" i="71"/>
  <c r="G50" i="71" s="1"/>
  <c r="J52" i="71"/>
  <c r="F58" i="71"/>
  <c r="G58" i="71" s="1"/>
  <c r="J60" i="71"/>
  <c r="F66" i="71"/>
  <c r="G66" i="71" s="1"/>
  <c r="J68" i="71"/>
  <c r="F75" i="71"/>
  <c r="L75" i="71" s="1"/>
  <c r="M75" i="71" s="1"/>
  <c r="J77" i="71"/>
  <c r="F83" i="71"/>
  <c r="L83" i="71" s="1"/>
  <c r="M83" i="71" s="1"/>
  <c r="J85" i="71"/>
  <c r="L85" i="71" s="1"/>
  <c r="M85" i="71" s="1"/>
  <c r="F91" i="71"/>
  <c r="G91" i="71" s="1"/>
  <c r="J93" i="71"/>
  <c r="F99" i="71"/>
  <c r="J101" i="71"/>
  <c r="F108" i="71"/>
  <c r="G108" i="71" s="1"/>
  <c r="F116" i="71"/>
  <c r="G116" i="71" s="1"/>
  <c r="J118" i="71"/>
  <c r="J128" i="71"/>
  <c r="L128" i="71" s="1"/>
  <c r="F134" i="71"/>
  <c r="F151" i="71"/>
  <c r="G151" i="71" s="1"/>
  <c r="J153" i="71"/>
  <c r="F160" i="71"/>
  <c r="J164" i="71"/>
  <c r="F171" i="71"/>
  <c r="F187" i="71"/>
  <c r="J189" i="71"/>
  <c r="F198" i="71"/>
  <c r="G198" i="71" s="1"/>
  <c r="J204" i="71"/>
  <c r="J216" i="71"/>
  <c r="J69" i="71"/>
  <c r="F121" i="71"/>
  <c r="J168" i="71"/>
  <c r="F174" i="71"/>
  <c r="L174" i="71" s="1"/>
  <c r="M174" i="71" s="1"/>
  <c r="F195" i="71"/>
  <c r="F210" i="71"/>
  <c r="L210" i="71" s="1"/>
  <c r="M210" i="71" s="1"/>
  <c r="J220" i="71"/>
  <c r="J10" i="71"/>
  <c r="J11" i="71"/>
  <c r="F16" i="71"/>
  <c r="J18" i="71"/>
  <c r="J19" i="71"/>
  <c r="F24" i="71"/>
  <c r="G24" i="71" s="1"/>
  <c r="F25" i="71"/>
  <c r="G25" i="71" s="1"/>
  <c r="J26" i="71"/>
  <c r="J27" i="71"/>
  <c r="F32" i="71"/>
  <c r="G32" i="71" s="1"/>
  <c r="F33" i="71"/>
  <c r="G33" i="71" s="1"/>
  <c r="J34" i="71"/>
  <c r="J35" i="71"/>
  <c r="F40" i="71"/>
  <c r="G40" i="71" s="1"/>
  <c r="F48" i="71"/>
  <c r="G48" i="71" s="1"/>
  <c r="F56" i="71"/>
  <c r="L56" i="71" s="1"/>
  <c r="M56" i="71" s="1"/>
  <c r="F57" i="71"/>
  <c r="G57" i="71" s="1"/>
  <c r="J58" i="71"/>
  <c r="F64" i="71"/>
  <c r="F65" i="71"/>
  <c r="G65" i="71" s="1"/>
  <c r="J66" i="71"/>
  <c r="L66" i="71" s="1"/>
  <c r="M66" i="71" s="1"/>
  <c r="F73" i="71"/>
  <c r="G73" i="71" s="1"/>
  <c r="F74" i="71"/>
  <c r="G74" i="71" s="1"/>
  <c r="J75" i="71"/>
  <c r="J76" i="71"/>
  <c r="F81" i="71"/>
  <c r="F82" i="71"/>
  <c r="G82" i="71" s="1"/>
  <c r="J83" i="71"/>
  <c r="F89" i="71"/>
  <c r="G89" i="71" s="1"/>
  <c r="J91" i="71"/>
  <c r="J92" i="71"/>
  <c r="F98" i="71"/>
  <c r="G98" i="71" s="1"/>
  <c r="J100" i="71"/>
  <c r="F106" i="71"/>
  <c r="G106" i="71" s="1"/>
  <c r="J108" i="71"/>
  <c r="J109" i="71"/>
  <c r="F114" i="71"/>
  <c r="G114" i="71" s="1"/>
  <c r="F115" i="71"/>
  <c r="J117" i="71"/>
  <c r="F124" i="71"/>
  <c r="G124" i="71" s="1"/>
  <c r="J125" i="71"/>
  <c r="L125" i="71" s="1"/>
  <c r="M125" i="71" s="1"/>
  <c r="J126" i="71"/>
  <c r="F132" i="71"/>
  <c r="F133" i="71"/>
  <c r="G133" i="71" s="1"/>
  <c r="J134" i="71"/>
  <c r="J135" i="71"/>
  <c r="F140" i="71"/>
  <c r="G140" i="71" s="1"/>
  <c r="F141" i="71"/>
  <c r="G141" i="71" s="1"/>
  <c r="J142" i="71"/>
  <c r="J143" i="71"/>
  <c r="F149" i="71"/>
  <c r="G149" i="71" s="1"/>
  <c r="F150" i="71"/>
  <c r="G150" i="71" s="1"/>
  <c r="J151" i="71"/>
  <c r="L151" i="71" s="1"/>
  <c r="M151" i="71" s="1"/>
  <c r="F157" i="71"/>
  <c r="G157" i="71" s="1"/>
  <c r="F158" i="71"/>
  <c r="J160" i="71"/>
  <c r="L160" i="71" s="1"/>
  <c r="M160" i="71" s="1"/>
  <c r="J162" i="71"/>
  <c r="F169" i="71"/>
  <c r="G169" i="71" s="1"/>
  <c r="F170" i="71"/>
  <c r="J171" i="71"/>
  <c r="F180" i="71"/>
  <c r="G180" i="71" s="1"/>
  <c r="J187" i="71"/>
  <c r="J188" i="71"/>
  <c r="L188" i="71" s="1"/>
  <c r="M188" i="71" s="1"/>
  <c r="F197" i="71"/>
  <c r="G197" i="71" s="1"/>
  <c r="J198" i="71"/>
  <c r="J199" i="71"/>
  <c r="F214" i="71"/>
  <c r="F215" i="71"/>
  <c r="F221" i="71"/>
  <c r="L221" i="71" s="1"/>
  <c r="M221" i="71" s="1"/>
  <c r="F223" i="71"/>
  <c r="J121" i="71"/>
  <c r="F147" i="71"/>
  <c r="J159" i="71"/>
  <c r="F163" i="71"/>
  <c r="J174" i="71"/>
  <c r="J183" i="71"/>
  <c r="J201" i="71"/>
  <c r="F203" i="71"/>
  <c r="F212" i="71"/>
  <c r="J213" i="71"/>
  <c r="J224" i="71"/>
  <c r="L224" i="71" s="1"/>
  <c r="M224" i="71" s="1"/>
  <c r="F22" i="71"/>
  <c r="G22" i="71" s="1"/>
  <c r="J32" i="71"/>
  <c r="F54" i="71"/>
  <c r="F95" i="71"/>
  <c r="G95" i="71" s="1"/>
  <c r="J123" i="71"/>
  <c r="J132" i="71"/>
  <c r="J157" i="71"/>
  <c r="J169" i="71"/>
  <c r="J212" i="71"/>
  <c r="L68" i="71"/>
  <c r="M68" i="71" s="1"/>
  <c r="F52" i="71"/>
  <c r="G52" i="71" s="1"/>
  <c r="L162" i="71"/>
  <c r="M162" i="71" s="1"/>
  <c r="F175" i="71"/>
  <c r="L175" i="71" s="1"/>
  <c r="M175" i="71" s="1"/>
  <c r="J177" i="71"/>
  <c r="F189" i="71"/>
  <c r="G189" i="71" s="1"/>
  <c r="J192" i="71"/>
  <c r="J207" i="71"/>
  <c r="F216" i="71"/>
  <c r="J161" i="71"/>
  <c r="F168" i="71"/>
  <c r="L168" i="71" s="1"/>
  <c r="M168" i="71" s="1"/>
  <c r="F186" i="71"/>
  <c r="J202" i="71"/>
  <c r="F206" i="71"/>
  <c r="F59" i="71"/>
  <c r="G59" i="71" s="1"/>
  <c r="F126" i="71"/>
  <c r="L126" i="71" s="1"/>
  <c r="M126" i="71" s="1"/>
  <c r="J129" i="71"/>
  <c r="L129" i="71" s="1"/>
  <c r="M129" i="71" s="1"/>
  <c r="F135" i="71"/>
  <c r="F143" i="71"/>
  <c r="G143" i="71" s="1"/>
  <c r="F152" i="71"/>
  <c r="L152" i="71" s="1"/>
  <c r="M152" i="71" s="1"/>
  <c r="J154" i="71"/>
  <c r="F162" i="71"/>
  <c r="G162" i="71" s="1"/>
  <c r="J165" i="71"/>
  <c r="L165" i="71" s="1"/>
  <c r="M165" i="71" s="1"/>
  <c r="F173" i="71"/>
  <c r="L173" i="71" s="1"/>
  <c r="M173" i="71" s="1"/>
  <c r="J176" i="71"/>
  <c r="L176" i="71" s="1"/>
  <c r="M176" i="71" s="1"/>
  <c r="J191" i="71"/>
  <c r="L191" i="71" s="1"/>
  <c r="M191" i="71" s="1"/>
  <c r="F199" i="71"/>
  <c r="G199" i="71" s="1"/>
  <c r="J219" i="71"/>
  <c r="J127" i="71"/>
  <c r="L127" i="71" s="1"/>
  <c r="M127" i="71" s="1"/>
  <c r="F159" i="71"/>
  <c r="J179" i="71"/>
  <c r="L179" i="71" s="1"/>
  <c r="M179" i="71" s="1"/>
  <c r="J196" i="71"/>
  <c r="F201" i="71"/>
  <c r="J211" i="71"/>
  <c r="L211" i="71" s="1"/>
  <c r="M211" i="71" s="1"/>
  <c r="F213" i="71"/>
  <c r="J225" i="71"/>
  <c r="L225" i="71" s="1"/>
  <c r="M225" i="71" s="1"/>
  <c r="G205" i="71"/>
  <c r="L205" i="71"/>
  <c r="M205" i="71" s="1"/>
  <c r="G21" i="71"/>
  <c r="G78" i="71"/>
  <c r="F20" i="71"/>
  <c r="G20" i="71" s="1"/>
  <c r="F44" i="71"/>
  <c r="G44" i="71" s="1"/>
  <c r="F60" i="71"/>
  <c r="G60" i="71" s="1"/>
  <c r="J71" i="71"/>
  <c r="J103" i="71"/>
  <c r="L103" i="71" s="1"/>
  <c r="M103" i="71" s="1"/>
  <c r="F136" i="71"/>
  <c r="G136" i="71" s="1"/>
  <c r="F164" i="71"/>
  <c r="G164" i="71" s="1"/>
  <c r="F204" i="71"/>
  <c r="J184" i="71"/>
  <c r="J217" i="71"/>
  <c r="J80" i="71"/>
  <c r="J30" i="71"/>
  <c r="J38" i="71"/>
  <c r="J54" i="71"/>
  <c r="J62" i="71"/>
  <c r="J79" i="71"/>
  <c r="F118" i="71"/>
  <c r="G118" i="71" s="1"/>
  <c r="J138" i="71"/>
  <c r="L138" i="71" s="1"/>
  <c r="M138" i="71" s="1"/>
  <c r="F69" i="71"/>
  <c r="F220" i="71"/>
  <c r="L113" i="71"/>
  <c r="F11" i="71"/>
  <c r="G11" i="71" s="1"/>
  <c r="J13" i="71"/>
  <c r="L13" i="71" s="1"/>
  <c r="M13" i="71" s="1"/>
  <c r="F19" i="71"/>
  <c r="G19" i="71" s="1"/>
  <c r="J21" i="71"/>
  <c r="L21" i="71" s="1"/>
  <c r="M21" i="71" s="1"/>
  <c r="F35" i="71"/>
  <c r="G35" i="71" s="1"/>
  <c r="J45" i="71"/>
  <c r="L45" i="71" s="1"/>
  <c r="M45" i="71" s="1"/>
  <c r="F51" i="71"/>
  <c r="G51" i="71" s="1"/>
  <c r="J61" i="71"/>
  <c r="L61" i="71" s="1"/>
  <c r="M61" i="71" s="1"/>
  <c r="F76" i="71"/>
  <c r="L76" i="71" s="1"/>
  <c r="M76" i="71" s="1"/>
  <c r="J78" i="71"/>
  <c r="L78" i="71" s="1"/>
  <c r="M78" i="71" s="1"/>
  <c r="F84" i="71"/>
  <c r="G84" i="71" s="1"/>
  <c r="J94" i="71"/>
  <c r="L94" i="71" s="1"/>
  <c r="M94" i="71" s="1"/>
  <c r="J111" i="71"/>
  <c r="L111" i="71" s="1"/>
  <c r="M111" i="71" s="1"/>
  <c r="F90" i="71"/>
  <c r="G90" i="71" s="1"/>
  <c r="F14" i="71"/>
  <c r="G14" i="71" s="1"/>
  <c r="I9" i="71"/>
  <c r="F23" i="71"/>
  <c r="G23" i="71" s="1"/>
  <c r="J24" i="71"/>
  <c r="J25" i="71"/>
  <c r="F30" i="71"/>
  <c r="G30" i="71" s="1"/>
  <c r="F31" i="71"/>
  <c r="F38" i="71"/>
  <c r="G38" i="71" s="1"/>
  <c r="J40" i="71"/>
  <c r="L40" i="71" s="1"/>
  <c r="M40" i="71" s="1"/>
  <c r="J41" i="71"/>
  <c r="L41" i="71" s="1"/>
  <c r="M41" i="71" s="1"/>
  <c r="F46" i="71"/>
  <c r="G46" i="71" s="1"/>
  <c r="J48" i="71"/>
  <c r="J49" i="71"/>
  <c r="F55" i="71"/>
  <c r="G55" i="71" s="1"/>
  <c r="J56" i="71"/>
  <c r="J57" i="71"/>
  <c r="F62" i="71"/>
  <c r="G62" i="71" s="1"/>
  <c r="J64" i="71"/>
  <c r="J65" i="71"/>
  <c r="F71" i="71"/>
  <c r="G71" i="71" s="1"/>
  <c r="F72" i="71"/>
  <c r="G72" i="71" s="1"/>
  <c r="J73" i="71"/>
  <c r="F79" i="71"/>
  <c r="J81" i="71"/>
  <c r="L81" i="71" s="1"/>
  <c r="M81" i="71" s="1"/>
  <c r="F87" i="71"/>
  <c r="L87" i="71" s="1"/>
  <c r="M87" i="71" s="1"/>
  <c r="J89" i="71"/>
  <c r="J97" i="71"/>
  <c r="L97" i="71" s="1"/>
  <c r="M97" i="71" s="1"/>
  <c r="F103" i="71"/>
  <c r="J106" i="71"/>
  <c r="L106" i="71" s="1"/>
  <c r="M106" i="71" s="1"/>
  <c r="F112" i="71"/>
  <c r="G112" i="71" s="1"/>
  <c r="J114" i="71"/>
  <c r="F120" i="71"/>
  <c r="G120" i="71" s="1"/>
  <c r="F130" i="71"/>
  <c r="G130" i="71" s="1"/>
  <c r="F138" i="71"/>
  <c r="G138" i="71" s="1"/>
  <c r="J140" i="71"/>
  <c r="F146" i="71"/>
  <c r="J149" i="71"/>
  <c r="F155" i="71"/>
  <c r="G155" i="71" s="1"/>
  <c r="F166" i="71"/>
  <c r="F177" i="71"/>
  <c r="G177" i="71" s="1"/>
  <c r="J180" i="71"/>
  <c r="F192" i="71"/>
  <c r="J194" i="71"/>
  <c r="L194" i="71" s="1"/>
  <c r="M194" i="71" s="1"/>
  <c r="F207" i="71"/>
  <c r="J214" i="71"/>
  <c r="J221" i="71"/>
  <c r="J147" i="71"/>
  <c r="F161" i="71"/>
  <c r="J182" i="71"/>
  <c r="F184" i="71"/>
  <c r="J200" i="71"/>
  <c r="L200" i="71" s="1"/>
  <c r="M200" i="71" s="1"/>
  <c r="F202" i="71"/>
  <c r="F217" i="71"/>
  <c r="G99" i="71"/>
  <c r="G68" i="71"/>
  <c r="J29" i="71"/>
  <c r="L29" i="71" s="1"/>
  <c r="M29" i="71" s="1"/>
  <c r="J37" i="71"/>
  <c r="L37" i="71" s="1"/>
  <c r="F43" i="71"/>
  <c r="J53" i="71"/>
  <c r="L53" i="71" s="1"/>
  <c r="M53" i="71" s="1"/>
  <c r="F67" i="71"/>
  <c r="G67" i="71" s="1"/>
  <c r="J70" i="71"/>
  <c r="L70" i="71" s="1"/>
  <c r="M70" i="71" s="1"/>
  <c r="G77" i="71"/>
  <c r="J86" i="71"/>
  <c r="L86" i="71" s="1"/>
  <c r="F92" i="71"/>
  <c r="G92" i="71" s="1"/>
  <c r="F100" i="71"/>
  <c r="G100" i="71" s="1"/>
  <c r="J102" i="71"/>
  <c r="L102" i="71" s="1"/>
  <c r="M102" i="71" s="1"/>
  <c r="F109" i="71"/>
  <c r="F117" i="71"/>
  <c r="J119" i="71"/>
  <c r="L119" i="71" s="1"/>
  <c r="M119" i="71" s="1"/>
  <c r="G188" i="71"/>
  <c r="F17" i="71"/>
  <c r="G17" i="71" s="1"/>
  <c r="D9" i="71"/>
  <c r="F27" i="71"/>
  <c r="L131" i="71"/>
  <c r="M131" i="71" s="1"/>
  <c r="J17" i="71"/>
  <c r="J33" i="71"/>
  <c r="L33" i="71" s="1"/>
  <c r="M33" i="71" s="1"/>
  <c r="G81" i="71"/>
  <c r="F182" i="71"/>
  <c r="L208" i="71"/>
  <c r="M208" i="71" s="1"/>
  <c r="G110" i="71"/>
  <c r="L110" i="71"/>
  <c r="M110" i="71" s="1"/>
  <c r="C9" i="71"/>
  <c r="H9" i="71"/>
  <c r="F63" i="71"/>
  <c r="L63" i="71" s="1"/>
  <c r="M63" i="71" s="1"/>
  <c r="L219" i="71"/>
  <c r="M219" i="71" s="1"/>
  <c r="A12" i="62"/>
  <c r="J74" i="71"/>
  <c r="J82" i="71"/>
  <c r="F88" i="71"/>
  <c r="L88" i="71" s="1"/>
  <c r="M88" i="71" s="1"/>
  <c r="J90" i="71"/>
  <c r="J98" i="71"/>
  <c r="F105" i="71"/>
  <c r="L105" i="71" s="1"/>
  <c r="M105" i="71" s="1"/>
  <c r="J107" i="71"/>
  <c r="F122" i="71"/>
  <c r="G122" i="71" s="1"/>
  <c r="J133" i="71"/>
  <c r="J150" i="71"/>
  <c r="J158" i="71"/>
  <c r="J170" i="71"/>
  <c r="F193" i="71"/>
  <c r="L193" i="71" s="1"/>
  <c r="M193" i="71" s="1"/>
  <c r="J197" i="71"/>
  <c r="F190" i="71"/>
  <c r="L190" i="71" s="1"/>
  <c r="M190" i="71" s="1"/>
  <c r="J203" i="71"/>
  <c r="F222" i="71"/>
  <c r="L222" i="71" s="1"/>
  <c r="M222" i="71" s="1"/>
  <c r="J124" i="71"/>
  <c r="L137" i="71"/>
  <c r="M137" i="71" s="1"/>
  <c r="F139" i="71"/>
  <c r="L139" i="71" s="1"/>
  <c r="M139" i="71" s="1"/>
  <c r="J141" i="71"/>
  <c r="L145" i="71"/>
  <c r="M145" i="71" s="1"/>
  <c r="L154" i="71"/>
  <c r="M154" i="71" s="1"/>
  <c r="F167" i="71"/>
  <c r="F178" i="71"/>
  <c r="G178" i="71" s="1"/>
  <c r="J215" i="71"/>
  <c r="J223" i="71"/>
  <c r="F172" i="71"/>
  <c r="L172" i="71" s="1"/>
  <c r="M172" i="71" s="1"/>
  <c r="L196" i="71"/>
  <c r="M196" i="71" s="1"/>
  <c r="J218" i="71"/>
  <c r="L218" i="71" s="1"/>
  <c r="M218" i="71" s="1"/>
  <c r="L215" i="62"/>
  <c r="M215" i="62" s="1"/>
  <c r="L209" i="62"/>
  <c r="M209" i="62" s="1"/>
  <c r="G79" i="71"/>
  <c r="D204" i="62"/>
  <c r="F205" i="62"/>
  <c r="G207" i="71"/>
  <c r="L22" i="71"/>
  <c r="M22" i="71" s="1"/>
  <c r="J16" i="71"/>
  <c r="G16" i="71"/>
  <c r="L16" i="71"/>
  <c r="G26" i="62"/>
  <c r="G34" i="62"/>
  <c r="G50" i="62"/>
  <c r="G58" i="62"/>
  <c r="G82" i="62"/>
  <c r="G98" i="62"/>
  <c r="G106" i="62"/>
  <c r="G114" i="62"/>
  <c r="G122" i="62"/>
  <c r="G130" i="62"/>
  <c r="G138" i="62"/>
  <c r="G146" i="62"/>
  <c r="G154" i="62"/>
  <c r="G162" i="62"/>
  <c r="G170" i="62"/>
  <c r="G186" i="62"/>
  <c r="G202" i="62"/>
  <c r="L199" i="71"/>
  <c r="M199" i="71" s="1"/>
  <c r="G64" i="71"/>
  <c r="L32" i="71"/>
  <c r="M32" i="71"/>
  <c r="G54" i="71"/>
  <c r="F39" i="71"/>
  <c r="L39" i="71" s="1"/>
  <c r="M39" i="71" s="1"/>
  <c r="G139" i="71"/>
  <c r="F156" i="71"/>
  <c r="L156" i="71" s="1"/>
  <c r="M156" i="71" s="1"/>
  <c r="L30" i="71"/>
  <c r="M30" i="71" s="1"/>
  <c r="L209" i="71"/>
  <c r="M209" i="71" s="1"/>
  <c r="G160" i="71"/>
  <c r="G134" i="71"/>
  <c r="F15" i="71"/>
  <c r="L15" i="71" s="1"/>
  <c r="M15" i="71" s="1"/>
  <c r="E9" i="71"/>
  <c r="G31" i="71"/>
  <c r="L31" i="71"/>
  <c r="M31" i="71" s="1"/>
  <c r="F80" i="71"/>
  <c r="G80" i="71"/>
  <c r="F96" i="71"/>
  <c r="L96" i="71" s="1"/>
  <c r="M96" i="71" s="1"/>
  <c r="G113" i="71"/>
  <c r="F47" i="71"/>
  <c r="L47" i="71" s="1"/>
  <c r="M47" i="71" s="1"/>
  <c r="M113" i="71"/>
  <c r="F36" i="71"/>
  <c r="G70" i="71"/>
  <c r="H204" i="62"/>
  <c r="L213" i="62"/>
  <c r="M213" i="62" s="1"/>
  <c r="L240" i="62"/>
  <c r="M240" i="62" s="1"/>
  <c r="I204" i="62"/>
  <c r="I12" i="62" s="1"/>
  <c r="L217" i="62"/>
  <c r="M217" i="62" s="1"/>
  <c r="C204" i="62"/>
  <c r="C12" i="62" s="1"/>
  <c r="M233" i="62"/>
  <c r="J236" i="62"/>
  <c r="L236" i="62" s="1"/>
  <c r="M236" i="62" s="1"/>
  <c r="L241" i="62"/>
  <c r="M241" i="62" s="1"/>
  <c r="L207" i="62"/>
  <c r="M207" i="62" s="1"/>
  <c r="L228" i="62"/>
  <c r="M228" i="62" s="1"/>
  <c r="F66" i="62"/>
  <c r="L242" i="62"/>
  <c r="M242" i="62" s="1"/>
  <c r="J234" i="62"/>
  <c r="F200" i="62"/>
  <c r="F192" i="62"/>
  <c r="F184" i="62"/>
  <c r="F176" i="62"/>
  <c r="L176" i="62" s="1"/>
  <c r="M176" i="62" s="1"/>
  <c r="F168" i="62"/>
  <c r="L168" i="62" s="1"/>
  <c r="M168" i="62" s="1"/>
  <c r="F160" i="62"/>
  <c r="F152" i="62"/>
  <c r="L152" i="62" s="1"/>
  <c r="M152" i="62" s="1"/>
  <c r="F144" i="62"/>
  <c r="L144" i="62" s="1"/>
  <c r="M144" i="62" s="1"/>
  <c r="F136" i="62"/>
  <c r="L136" i="62" s="1"/>
  <c r="M136" i="62" s="1"/>
  <c r="F128" i="62"/>
  <c r="L128" i="62" s="1"/>
  <c r="M128" i="62" s="1"/>
  <c r="F120" i="62"/>
  <c r="L120" i="62" s="1"/>
  <c r="M120" i="62" s="1"/>
  <c r="F112" i="62"/>
  <c r="L112" i="62" s="1"/>
  <c r="M112" i="62" s="1"/>
  <c r="F104" i="62"/>
  <c r="L104" i="62" s="1"/>
  <c r="M104" i="62" s="1"/>
  <c r="F96" i="62"/>
  <c r="L96" i="62" s="1"/>
  <c r="M96" i="62" s="1"/>
  <c r="F88" i="62"/>
  <c r="L88" i="62" s="1"/>
  <c r="M88" i="62" s="1"/>
  <c r="F80" i="62"/>
  <c r="F72" i="62"/>
  <c r="L72" i="62" s="1"/>
  <c r="M72" i="62" s="1"/>
  <c r="F64" i="62"/>
  <c r="L64" i="62" s="1"/>
  <c r="M64" i="62" s="1"/>
  <c r="F56" i="62"/>
  <c r="L56" i="62" s="1"/>
  <c r="M56" i="62" s="1"/>
  <c r="F48" i="62"/>
  <c r="L48" i="62" s="1"/>
  <c r="M48" i="62" s="1"/>
  <c r="F40" i="62"/>
  <c r="L40" i="62" s="1"/>
  <c r="M40" i="62" s="1"/>
  <c r="F32" i="62"/>
  <c r="F24" i="62"/>
  <c r="L24" i="62" s="1"/>
  <c r="M24" i="62" s="1"/>
  <c r="F16" i="62"/>
  <c r="L16" i="62" s="1"/>
  <c r="M16" i="62" s="1"/>
  <c r="F220" i="62"/>
  <c r="L220" i="62" s="1"/>
  <c r="M220" i="62" s="1"/>
  <c r="J219" i="62"/>
  <c r="L219" i="62" s="1"/>
  <c r="J222" i="62"/>
  <c r="L222" i="62" s="1"/>
  <c r="M222" i="62" s="1"/>
  <c r="D13" i="62"/>
  <c r="F202" i="62"/>
  <c r="L202" i="62" s="1"/>
  <c r="M202" i="62" s="1"/>
  <c r="F194" i="62"/>
  <c r="L194" i="62" s="1"/>
  <c r="M194" i="62" s="1"/>
  <c r="F186" i="62"/>
  <c r="L186" i="62" s="1"/>
  <c r="M186" i="62" s="1"/>
  <c r="L181" i="62"/>
  <c r="M181" i="62" s="1"/>
  <c r="F178" i="62"/>
  <c r="L173" i="62"/>
  <c r="F170" i="62"/>
  <c r="L165" i="62"/>
  <c r="M165" i="62" s="1"/>
  <c r="F162" i="62"/>
  <c r="L157" i="62"/>
  <c r="M157" i="62" s="1"/>
  <c r="F154" i="62"/>
  <c r="L149" i="62"/>
  <c r="F146" i="62"/>
  <c r="L141" i="62"/>
  <c r="M141" i="62" s="1"/>
  <c r="F138" i="62"/>
  <c r="L133" i="62"/>
  <c r="M133" i="62" s="1"/>
  <c r="F130" i="62"/>
  <c r="L125" i="62"/>
  <c r="M125" i="62" s="1"/>
  <c r="F122" i="62"/>
  <c r="L117" i="62"/>
  <c r="M117" i="62" s="1"/>
  <c r="F114" i="62"/>
  <c r="L109" i="62"/>
  <c r="M109" i="62" s="1"/>
  <c r="F106" i="62"/>
  <c r="L101" i="62"/>
  <c r="M101" i="62" s="1"/>
  <c r="L93" i="62"/>
  <c r="M93" i="62" s="1"/>
  <c r="F90" i="62"/>
  <c r="L85" i="62"/>
  <c r="M85" i="62" s="1"/>
  <c r="F82" i="62"/>
  <c r="L77" i="62"/>
  <c r="M77" i="62" s="1"/>
  <c r="L69" i="62"/>
  <c r="M69" i="62" s="1"/>
  <c r="L61" i="62"/>
  <c r="M61" i="62" s="1"/>
  <c r="F58" i="62"/>
  <c r="L53" i="62"/>
  <c r="M53" i="62" s="1"/>
  <c r="F50" i="62"/>
  <c r="L45" i="62"/>
  <c r="M45" i="62" s="1"/>
  <c r="L37" i="62"/>
  <c r="M37" i="62" s="1"/>
  <c r="L29" i="62"/>
  <c r="F26" i="62"/>
  <c r="L26" i="62" s="1"/>
  <c r="M26" i="62" s="1"/>
  <c r="L21" i="62"/>
  <c r="M21" i="62" s="1"/>
  <c r="F18" i="62"/>
  <c r="J216" i="62"/>
  <c r="J229" i="62"/>
  <c r="L229" i="62" s="1"/>
  <c r="M229" i="62" s="1"/>
  <c r="J235" i="62"/>
  <c r="L235" i="62" s="1"/>
  <c r="M235" i="62" s="1"/>
  <c r="J223" i="62"/>
  <c r="L223" i="62" s="1"/>
  <c r="M223" i="62" s="1"/>
  <c r="J232" i="62"/>
  <c r="L232" i="62" s="1"/>
  <c r="M232" i="62" s="1"/>
  <c r="J239" i="62"/>
  <c r="J184" i="62"/>
  <c r="J188" i="62"/>
  <c r="J192" i="62"/>
  <c r="J196" i="62"/>
  <c r="L196" i="62" s="1"/>
  <c r="J200" i="62"/>
  <c r="F199" i="62"/>
  <c r="L199" i="62" s="1"/>
  <c r="M199" i="62" s="1"/>
  <c r="F191" i="62"/>
  <c r="L191" i="62" s="1"/>
  <c r="M191" i="62" s="1"/>
  <c r="F183" i="62"/>
  <c r="L183" i="62" s="1"/>
  <c r="M183" i="62" s="1"/>
  <c r="F175" i="62"/>
  <c r="L175" i="62" s="1"/>
  <c r="M175" i="62" s="1"/>
  <c r="F167" i="62"/>
  <c r="F159" i="62"/>
  <c r="F151" i="62"/>
  <c r="L151" i="62" s="1"/>
  <c r="M151" i="62" s="1"/>
  <c r="F143" i="62"/>
  <c r="L143" i="62" s="1"/>
  <c r="M143" i="62" s="1"/>
  <c r="F135" i="62"/>
  <c r="L135" i="62" s="1"/>
  <c r="M135" i="62" s="1"/>
  <c r="F127" i="62"/>
  <c r="F119" i="62"/>
  <c r="L119" i="62" s="1"/>
  <c r="M119" i="62" s="1"/>
  <c r="F111" i="62"/>
  <c r="L111" i="62" s="1"/>
  <c r="M111" i="62" s="1"/>
  <c r="F103" i="62"/>
  <c r="F95" i="62"/>
  <c r="F87" i="62"/>
  <c r="L87" i="62" s="1"/>
  <c r="M87" i="62" s="1"/>
  <c r="F79" i="62"/>
  <c r="L79" i="62" s="1"/>
  <c r="M79" i="62" s="1"/>
  <c r="F71" i="62"/>
  <c r="L71" i="62" s="1"/>
  <c r="M71" i="62" s="1"/>
  <c r="F63" i="62"/>
  <c r="L63" i="62" s="1"/>
  <c r="M63" i="62" s="1"/>
  <c r="F55" i="62"/>
  <c r="L55" i="62" s="1"/>
  <c r="M55" i="62" s="1"/>
  <c r="F47" i="62"/>
  <c r="L47" i="62" s="1"/>
  <c r="M47" i="62" s="1"/>
  <c r="F39" i="62"/>
  <c r="F31" i="62"/>
  <c r="L31" i="62" s="1"/>
  <c r="M31" i="62" s="1"/>
  <c r="F23" i="62"/>
  <c r="L23" i="62" s="1"/>
  <c r="M23" i="62" s="1"/>
  <c r="F15" i="62"/>
  <c r="L15" i="62" s="1"/>
  <c r="M15" i="62" s="1"/>
  <c r="J218" i="62"/>
  <c r="L218" i="62" s="1"/>
  <c r="J227" i="62"/>
  <c r="L227" i="62" s="1"/>
  <c r="E13" i="62"/>
  <c r="E12" i="62" s="1"/>
  <c r="J185" i="62"/>
  <c r="J189" i="62"/>
  <c r="L189" i="62" s="1"/>
  <c r="M189" i="62" s="1"/>
  <c r="J193" i="62"/>
  <c r="J197" i="62"/>
  <c r="J201" i="62"/>
  <c r="F201" i="62"/>
  <c r="F193" i="62"/>
  <c r="F185" i="62"/>
  <c r="F177" i="62"/>
  <c r="L177" i="62" s="1"/>
  <c r="M177" i="62" s="1"/>
  <c r="F169" i="62"/>
  <c r="L169" i="62" s="1"/>
  <c r="M169" i="62" s="1"/>
  <c r="F161" i="62"/>
  <c r="L161" i="62" s="1"/>
  <c r="M161" i="62" s="1"/>
  <c r="F153" i="62"/>
  <c r="F145" i="62"/>
  <c r="L145" i="62" s="1"/>
  <c r="M145" i="62" s="1"/>
  <c r="F137" i="62"/>
  <c r="L137" i="62" s="1"/>
  <c r="M137" i="62" s="1"/>
  <c r="F129" i="62"/>
  <c r="L129" i="62" s="1"/>
  <c r="M129" i="62" s="1"/>
  <c r="F121" i="62"/>
  <c r="L121" i="62" s="1"/>
  <c r="M121" i="62" s="1"/>
  <c r="F113" i="62"/>
  <c r="L113" i="62" s="1"/>
  <c r="M113" i="62" s="1"/>
  <c r="F105" i="62"/>
  <c r="F97" i="62"/>
  <c r="F89" i="62"/>
  <c r="L89" i="62" s="1"/>
  <c r="M89" i="62" s="1"/>
  <c r="F81" i="62"/>
  <c r="L81" i="62" s="1"/>
  <c r="M81" i="62" s="1"/>
  <c r="F73" i="62"/>
  <c r="L73" i="62" s="1"/>
  <c r="M73" i="62" s="1"/>
  <c r="F65" i="62"/>
  <c r="L65" i="62" s="1"/>
  <c r="M65" i="62" s="1"/>
  <c r="F57" i="62"/>
  <c r="L57" i="62" s="1"/>
  <c r="M57" i="62" s="1"/>
  <c r="F49" i="62"/>
  <c r="L49" i="62" s="1"/>
  <c r="M49" i="62" s="1"/>
  <c r="F41" i="62"/>
  <c r="F33" i="62"/>
  <c r="F25" i="62"/>
  <c r="F17" i="62"/>
  <c r="J243" i="62"/>
  <c r="L243" i="62" s="1"/>
  <c r="M243" i="62" s="1"/>
  <c r="H13" i="62"/>
  <c r="J18" i="62"/>
  <c r="L18" i="62" s="1"/>
  <c r="M18" i="62" s="1"/>
  <c r="J22" i="62"/>
  <c r="L22" i="62" s="1"/>
  <c r="M22" i="62" s="1"/>
  <c r="J26" i="62"/>
  <c r="J30" i="62"/>
  <c r="L30" i="62" s="1"/>
  <c r="M30" i="62" s="1"/>
  <c r="J34" i="62"/>
  <c r="L34" i="62" s="1"/>
  <c r="M34" i="62" s="1"/>
  <c r="J38" i="62"/>
  <c r="J42" i="62"/>
  <c r="L42" i="62" s="1"/>
  <c r="M42" i="62" s="1"/>
  <c r="J46" i="62"/>
  <c r="L46" i="62" s="1"/>
  <c r="M46" i="62" s="1"/>
  <c r="J50" i="62"/>
  <c r="J54" i="62"/>
  <c r="L54" i="62" s="1"/>
  <c r="M54" i="62" s="1"/>
  <c r="J58" i="62"/>
  <c r="J62" i="62"/>
  <c r="L62" i="62" s="1"/>
  <c r="M62" i="62" s="1"/>
  <c r="J66" i="62"/>
  <c r="J70" i="62"/>
  <c r="L70" i="62" s="1"/>
  <c r="M70" i="62" s="1"/>
  <c r="J74" i="62"/>
  <c r="L74" i="62" s="1"/>
  <c r="M74" i="62" s="1"/>
  <c r="J78" i="62"/>
  <c r="L78" i="62" s="1"/>
  <c r="M78" i="62" s="1"/>
  <c r="J82" i="62"/>
  <c r="J86" i="62"/>
  <c r="L86" i="62" s="1"/>
  <c r="M86" i="62" s="1"/>
  <c r="J90" i="62"/>
  <c r="J94" i="62"/>
  <c r="J98" i="62"/>
  <c r="L98" i="62" s="1"/>
  <c r="M98" i="62" s="1"/>
  <c r="J102" i="62"/>
  <c r="L102" i="62" s="1"/>
  <c r="M102" i="62" s="1"/>
  <c r="J106" i="62"/>
  <c r="J110" i="62"/>
  <c r="L110" i="62" s="1"/>
  <c r="M110" i="62" s="1"/>
  <c r="J114" i="62"/>
  <c r="L114" i="62" s="1"/>
  <c r="M114" i="62" s="1"/>
  <c r="J118" i="62"/>
  <c r="L118" i="62" s="1"/>
  <c r="M118" i="62" s="1"/>
  <c r="J122" i="62"/>
  <c r="J126" i="62"/>
  <c r="J130" i="62"/>
  <c r="J134" i="62"/>
  <c r="L134" i="62" s="1"/>
  <c r="M134" i="62" s="1"/>
  <c r="J138" i="62"/>
  <c r="J142" i="62"/>
  <c r="L142" i="62" s="1"/>
  <c r="M142" i="62" s="1"/>
  <c r="J146" i="62"/>
  <c r="L146" i="62" s="1"/>
  <c r="J150" i="62"/>
  <c r="L150" i="62" s="1"/>
  <c r="M150" i="62" s="1"/>
  <c r="J154" i="62"/>
  <c r="J158" i="62"/>
  <c r="L158" i="62" s="1"/>
  <c r="M158" i="62" s="1"/>
  <c r="J162" i="62"/>
  <c r="J166" i="62"/>
  <c r="L166" i="62" s="1"/>
  <c r="M166" i="62" s="1"/>
  <c r="J170" i="62"/>
  <c r="J174" i="62"/>
  <c r="L174" i="62" s="1"/>
  <c r="M174" i="62" s="1"/>
  <c r="J178" i="62"/>
  <c r="L178" i="62" s="1"/>
  <c r="J182" i="62"/>
  <c r="L182" i="62" s="1"/>
  <c r="M182" i="62" s="1"/>
  <c r="L153" i="62"/>
  <c r="M153" i="62" s="1"/>
  <c r="L105" i="62"/>
  <c r="M105" i="62" s="1"/>
  <c r="L97" i="62"/>
  <c r="M97" i="62" s="1"/>
  <c r="L41" i="62"/>
  <c r="M41" i="62" s="1"/>
  <c r="L33" i="62"/>
  <c r="M33" i="62" s="1"/>
  <c r="L25" i="62"/>
  <c r="M25" i="62" s="1"/>
  <c r="L17" i="62"/>
  <c r="M17" i="62" s="1"/>
  <c r="G115" i="71"/>
  <c r="L220" i="71"/>
  <c r="M220" i="71" s="1"/>
  <c r="G103" i="71"/>
  <c r="G56" i="71"/>
  <c r="L148" i="71"/>
  <c r="M148" i="71" s="1"/>
  <c r="G148" i="71"/>
  <c r="L211" i="62"/>
  <c r="M211" i="62" s="1"/>
  <c r="L214" i="62"/>
  <c r="M214" i="62" s="1"/>
  <c r="L224" i="62"/>
  <c r="M224" i="62" s="1"/>
  <c r="L237" i="62"/>
  <c r="M237" i="62" s="1"/>
  <c r="M180" i="62"/>
  <c r="L192" i="62"/>
  <c r="M192" i="62" s="1"/>
  <c r="L188" i="62"/>
  <c r="M188" i="62" s="1"/>
  <c r="L180" i="62"/>
  <c r="L172" i="62"/>
  <c r="M172" i="62" s="1"/>
  <c r="L164" i="62"/>
  <c r="M164" i="62" s="1"/>
  <c r="L160" i="62"/>
  <c r="M160" i="62" s="1"/>
  <c r="L156" i="62"/>
  <c r="M156" i="62" s="1"/>
  <c r="L148" i="62"/>
  <c r="M148" i="62" s="1"/>
  <c r="L140" i="62"/>
  <c r="M140" i="62" s="1"/>
  <c r="L132" i="62"/>
  <c r="M132" i="62" s="1"/>
  <c r="L124" i="62"/>
  <c r="M124" i="62" s="1"/>
  <c r="L116" i="62"/>
  <c r="M116" i="62" s="1"/>
  <c r="L108" i="62"/>
  <c r="M108" i="62" s="1"/>
  <c r="L100" i="62"/>
  <c r="M100" i="62" s="1"/>
  <c r="L92" i="62"/>
  <c r="M92" i="62" s="1"/>
  <c r="L84" i="62"/>
  <c r="M84" i="62" s="1"/>
  <c r="L80" i="62"/>
  <c r="M80" i="62" s="1"/>
  <c r="L76" i="62"/>
  <c r="M76" i="62" s="1"/>
  <c r="L68" i="62"/>
  <c r="M68" i="62" s="1"/>
  <c r="L60" i="62"/>
  <c r="M60" i="62" s="1"/>
  <c r="L52" i="62"/>
  <c r="M52" i="62" s="1"/>
  <c r="L44" i="62"/>
  <c r="M44" i="62" s="1"/>
  <c r="L36" i="62"/>
  <c r="M36" i="62" s="1"/>
  <c r="L32" i="62"/>
  <c r="M32" i="62" s="1"/>
  <c r="L28" i="62"/>
  <c r="M28" i="62" s="1"/>
  <c r="L20" i="62"/>
  <c r="M20" i="62" s="1"/>
  <c r="L231" i="62"/>
  <c r="M231" i="62" s="1"/>
  <c r="L244" i="62"/>
  <c r="M244" i="62" s="1"/>
  <c r="J205" i="62"/>
  <c r="M29" i="62"/>
  <c r="M149" i="62"/>
  <c r="M173" i="62"/>
  <c r="L203" i="62"/>
  <c r="M203" i="62" s="1"/>
  <c r="L195" i="62"/>
  <c r="M195" i="62" s="1"/>
  <c r="L187" i="62"/>
  <c r="M187" i="62" s="1"/>
  <c r="L179" i="62"/>
  <c r="M179" i="62" s="1"/>
  <c r="L171" i="62"/>
  <c r="M171" i="62" s="1"/>
  <c r="L167" i="62"/>
  <c r="M167" i="62" s="1"/>
  <c r="L163" i="62"/>
  <c r="M163" i="62" s="1"/>
  <c r="L159" i="62"/>
  <c r="M159" i="62" s="1"/>
  <c r="L155" i="62"/>
  <c r="M155" i="62" s="1"/>
  <c r="L147" i="62"/>
  <c r="M147" i="62" s="1"/>
  <c r="L139" i="62"/>
  <c r="M139" i="62" s="1"/>
  <c r="L131" i="62"/>
  <c r="M131" i="62" s="1"/>
  <c r="L127" i="62"/>
  <c r="M127" i="62" s="1"/>
  <c r="L123" i="62"/>
  <c r="M123" i="62" s="1"/>
  <c r="L115" i="62"/>
  <c r="M115" i="62" s="1"/>
  <c r="L107" i="62"/>
  <c r="M107" i="62" s="1"/>
  <c r="L103" i="62"/>
  <c r="M103" i="62" s="1"/>
  <c r="L99" i="62"/>
  <c r="M99" i="62" s="1"/>
  <c r="L95" i="62"/>
  <c r="M95" i="62" s="1"/>
  <c r="L91" i="62"/>
  <c r="M91" i="62" s="1"/>
  <c r="L83" i="62"/>
  <c r="M83" i="62" s="1"/>
  <c r="L75" i="62"/>
  <c r="M75" i="62" s="1"/>
  <c r="L67" i="62"/>
  <c r="M67" i="62" s="1"/>
  <c r="L59" i="62"/>
  <c r="M59" i="62" s="1"/>
  <c r="L51" i="62"/>
  <c r="M51" i="62" s="1"/>
  <c r="L43" i="62"/>
  <c r="M43" i="62" s="1"/>
  <c r="L39" i="62"/>
  <c r="M39" i="62" s="1"/>
  <c r="L35" i="62"/>
  <c r="M35" i="62" s="1"/>
  <c r="L27" i="62"/>
  <c r="M27" i="62" s="1"/>
  <c r="L19" i="62"/>
  <c r="M19" i="62" s="1"/>
  <c r="L208" i="62"/>
  <c r="M208" i="62" s="1"/>
  <c r="L234" i="62"/>
  <c r="M234" i="62" s="1"/>
  <c r="L221" i="62"/>
  <c r="M221" i="62" s="1"/>
  <c r="L198" i="62"/>
  <c r="M198" i="62" s="1"/>
  <c r="L190" i="62"/>
  <c r="M190" i="62" s="1"/>
  <c r="L126" i="62"/>
  <c r="M126" i="62" s="1"/>
  <c r="L94" i="62"/>
  <c r="M94" i="62" s="1"/>
  <c r="L38" i="62"/>
  <c r="M38" i="62" s="1"/>
  <c r="F14" i="62"/>
  <c r="L226" i="62"/>
  <c r="M226" i="62" s="1"/>
  <c r="L210" i="62"/>
  <c r="M210" i="62" s="1"/>
  <c r="J14" i="62"/>
  <c r="L82" i="62" l="1"/>
  <c r="M82" i="62" s="1"/>
  <c r="L193" i="62"/>
  <c r="L200" i="62"/>
  <c r="M200" i="62" s="1"/>
  <c r="L66" i="62"/>
  <c r="M66" i="62" s="1"/>
  <c r="L90" i="62"/>
  <c r="M90" i="62" s="1"/>
  <c r="L184" i="62"/>
  <c r="M184" i="62" s="1"/>
  <c r="L201" i="62"/>
  <c r="M201" i="62" s="1"/>
  <c r="L185" i="62"/>
  <c r="M185" i="62" s="1"/>
  <c r="L130" i="62"/>
  <c r="M130" i="62" s="1"/>
  <c r="L162" i="62"/>
  <c r="L58" i="62"/>
  <c r="M58" i="62" s="1"/>
  <c r="L44" i="71"/>
  <c r="M44" i="71" s="1"/>
  <c r="L206" i="71"/>
  <c r="M206" i="71" s="1"/>
  <c r="L28" i="71"/>
  <c r="M28" i="71" s="1"/>
  <c r="L89" i="71"/>
  <c r="M89" i="71" s="1"/>
  <c r="L214" i="71"/>
  <c r="M214" i="71" s="1"/>
  <c r="L149" i="71"/>
  <c r="M149" i="71" s="1"/>
  <c r="L132" i="71"/>
  <c r="M132" i="71" s="1"/>
  <c r="L134" i="71"/>
  <c r="M134" i="71" s="1"/>
  <c r="L116" i="71"/>
  <c r="M116" i="71" s="1"/>
  <c r="L38" i="71"/>
  <c r="M38" i="71" s="1"/>
  <c r="L144" i="71"/>
  <c r="M144" i="71" s="1"/>
  <c r="L207" i="71"/>
  <c r="M207" i="71" s="1"/>
  <c r="L146" i="71"/>
  <c r="M146" i="71" s="1"/>
  <c r="L93" i="71"/>
  <c r="M93" i="71" s="1"/>
  <c r="L69" i="71"/>
  <c r="M69" i="71" s="1"/>
  <c r="L213" i="71"/>
  <c r="M213" i="71" s="1"/>
  <c r="L186" i="71"/>
  <c r="M186" i="71" s="1"/>
  <c r="L123" i="71"/>
  <c r="M123" i="71" s="1"/>
  <c r="L115" i="71"/>
  <c r="M115" i="71" s="1"/>
  <c r="L195" i="71"/>
  <c r="M195" i="71" s="1"/>
  <c r="L204" i="71"/>
  <c r="M204" i="71" s="1"/>
  <c r="L98" i="71"/>
  <c r="M98" i="71" s="1"/>
  <c r="G101" i="71"/>
  <c r="L124" i="71"/>
  <c r="M124" i="71" s="1"/>
  <c r="L141" i="71"/>
  <c r="L23" i="71"/>
  <c r="M23" i="71" s="1"/>
  <c r="L161" i="71"/>
  <c r="M161" i="71" s="1"/>
  <c r="L170" i="71"/>
  <c r="M170" i="71" s="1"/>
  <c r="L46" i="71"/>
  <c r="M46" i="71" s="1"/>
  <c r="L95" i="71"/>
  <c r="M95" i="71" s="1"/>
  <c r="L108" i="71"/>
  <c r="M108" i="71" s="1"/>
  <c r="L147" i="71"/>
  <c r="M147" i="71" s="1"/>
  <c r="L166" i="71"/>
  <c r="M166" i="71" s="1"/>
  <c r="L79" i="71"/>
  <c r="M79" i="71" s="1"/>
  <c r="L169" i="71"/>
  <c r="M169" i="71" s="1"/>
  <c r="L142" i="71"/>
  <c r="M142" i="71" s="1"/>
  <c r="L10" i="71"/>
  <c r="M10" i="71" s="1"/>
  <c r="L153" i="71"/>
  <c r="M153" i="71" s="1"/>
  <c r="L99" i="71"/>
  <c r="M99" i="71" s="1"/>
  <c r="L26" i="71"/>
  <c r="M26" i="71" s="1"/>
  <c r="L158" i="71"/>
  <c r="G175" i="71"/>
  <c r="L73" i="71"/>
  <c r="M73" i="71" s="1"/>
  <c r="L58" i="71"/>
  <c r="M58" i="71" s="1"/>
  <c r="L201" i="71"/>
  <c r="M201" i="71" s="1"/>
  <c r="M183" i="71"/>
  <c r="L34" i="71"/>
  <c r="M34" i="71" s="1"/>
  <c r="L171" i="71"/>
  <c r="M171" i="71" s="1"/>
  <c r="L182" i="71"/>
  <c r="M182" i="71" s="1"/>
  <c r="L91" i="71"/>
  <c r="M91" i="71" s="1"/>
  <c r="L187" i="71"/>
  <c r="M187" i="71" s="1"/>
  <c r="G87" i="71"/>
  <c r="L140" i="71"/>
  <c r="M140" i="71" s="1"/>
  <c r="L117" i="71"/>
  <c r="M117" i="71" s="1"/>
  <c r="L62" i="71"/>
  <c r="M62" i="71" s="1"/>
  <c r="L64" i="71"/>
  <c r="M64" i="71" s="1"/>
  <c r="L121" i="71"/>
  <c r="M121" i="71" s="1"/>
  <c r="L164" i="71"/>
  <c r="M164" i="71" s="1"/>
  <c r="L198" i="71"/>
  <c r="M198" i="71" s="1"/>
  <c r="L135" i="71"/>
  <c r="M135" i="71" s="1"/>
  <c r="L19" i="71"/>
  <c r="M19" i="71" s="1"/>
  <c r="M9" i="71" s="1"/>
  <c r="L59" i="71"/>
  <c r="M59" i="71" s="1"/>
  <c r="L223" i="71"/>
  <c r="M223" i="71" s="1"/>
  <c r="L203" i="71"/>
  <c r="M203" i="71" s="1"/>
  <c r="L202" i="71"/>
  <c r="M202" i="71" s="1"/>
  <c r="L48" i="71"/>
  <c r="M48" i="71" s="1"/>
  <c r="L24" i="71"/>
  <c r="M24" i="71" s="1"/>
  <c r="L212" i="71"/>
  <c r="M212" i="71" s="1"/>
  <c r="L120" i="71"/>
  <c r="M120" i="71" s="1"/>
  <c r="L74" i="71"/>
  <c r="M74" i="71" s="1"/>
  <c r="L159" i="71"/>
  <c r="M159" i="71" s="1"/>
  <c r="L27" i="71"/>
  <c r="M27" i="71" s="1"/>
  <c r="L192" i="71"/>
  <c r="M192" i="71" s="1"/>
  <c r="L71" i="71"/>
  <c r="M71" i="71" s="1"/>
  <c r="L157" i="71"/>
  <c r="M157" i="71" s="1"/>
  <c r="G173" i="71"/>
  <c r="L35" i="71"/>
  <c r="M35" i="71" s="1"/>
  <c r="L50" i="71"/>
  <c r="M50" i="71" s="1"/>
  <c r="L11" i="71"/>
  <c r="M11" i="71" s="1"/>
  <c r="L55" i="71"/>
  <c r="M55" i="71" s="1"/>
  <c r="L215" i="71"/>
  <c r="M215" i="71" s="1"/>
  <c r="L155" i="71"/>
  <c r="M155" i="71" s="1"/>
  <c r="L150" i="71"/>
  <c r="M150" i="71" s="1"/>
  <c r="G192" i="71"/>
  <c r="L112" i="71"/>
  <c r="M112" i="71" s="1"/>
  <c r="G83" i="71"/>
  <c r="L180" i="71"/>
  <c r="M180" i="71" s="1"/>
  <c r="L54" i="71"/>
  <c r="M54" i="71" s="1"/>
  <c r="L143" i="71"/>
  <c r="M143" i="71" s="1"/>
  <c r="G152" i="71"/>
  <c r="L100" i="71"/>
  <c r="M100" i="71" s="1"/>
  <c r="L189" i="71"/>
  <c r="M189" i="71" s="1"/>
  <c r="L20" i="71"/>
  <c r="M20" i="71" s="1"/>
  <c r="M37" i="71"/>
  <c r="L65" i="71"/>
  <c r="M65" i="71" s="1"/>
  <c r="L52" i="71"/>
  <c r="M52" i="71" s="1"/>
  <c r="L133" i="71"/>
  <c r="M133" i="71" s="1"/>
  <c r="L82" i="71"/>
  <c r="M82" i="71" s="1"/>
  <c r="L67" i="71"/>
  <c r="M67" i="71" s="1"/>
  <c r="L51" i="71"/>
  <c r="M51" i="71" s="1"/>
  <c r="G135" i="71"/>
  <c r="L136" i="71"/>
  <c r="M136" i="71" s="1"/>
  <c r="L216" i="71"/>
  <c r="M216" i="71" s="1"/>
  <c r="M128" i="71"/>
  <c r="L18" i="71"/>
  <c r="M18" i="71" s="1"/>
  <c r="L114" i="71"/>
  <c r="M114" i="71" s="1"/>
  <c r="L90" i="71"/>
  <c r="M90" i="71" s="1"/>
  <c r="G117" i="71"/>
  <c r="L49" i="71"/>
  <c r="M49" i="71" s="1"/>
  <c r="L57" i="71"/>
  <c r="M57" i="71" s="1"/>
  <c r="L130" i="71"/>
  <c r="M130" i="71" s="1"/>
  <c r="L107" i="71"/>
  <c r="M107" i="71" s="1"/>
  <c r="G146" i="71"/>
  <c r="M158" i="71"/>
  <c r="L25" i="71"/>
  <c r="M25" i="71" s="1"/>
  <c r="L177" i="71"/>
  <c r="M177" i="71" s="1"/>
  <c r="L118" i="71"/>
  <c r="M118" i="71" s="1"/>
  <c r="L178" i="71"/>
  <c r="M178" i="71" s="1"/>
  <c r="L14" i="71"/>
  <c r="M14" i="71" s="1"/>
  <c r="L80" i="71"/>
  <c r="M80" i="71" s="1"/>
  <c r="G105" i="71"/>
  <c r="L60" i="71"/>
  <c r="M60" i="71" s="1"/>
  <c r="L217" i="71"/>
  <c r="M217" i="71" s="1"/>
  <c r="G88" i="71"/>
  <c r="L72" i="71"/>
  <c r="M72" i="71" s="1"/>
  <c r="L84" i="71"/>
  <c r="M84" i="71" s="1"/>
  <c r="L184" i="71"/>
  <c r="M184" i="71" s="1"/>
  <c r="G47" i="71"/>
  <c r="G43" i="71"/>
  <c r="L43" i="71"/>
  <c r="M43" i="71" s="1"/>
  <c r="H12" i="62"/>
  <c r="G39" i="71"/>
  <c r="L167" i="71"/>
  <c r="M167" i="71" s="1"/>
  <c r="G167" i="71"/>
  <c r="L17" i="71"/>
  <c r="M17" i="71" s="1"/>
  <c r="L92" i="71"/>
  <c r="M92" i="71" s="1"/>
  <c r="L197" i="71"/>
  <c r="M197" i="71" s="1"/>
  <c r="M86" i="71"/>
  <c r="L122" i="71"/>
  <c r="M122" i="71" s="1"/>
  <c r="G156" i="71"/>
  <c r="M141" i="71"/>
  <c r="G109" i="71"/>
  <c r="L109" i="71"/>
  <c r="M109" i="71" s="1"/>
  <c r="G27" i="71"/>
  <c r="G63" i="71"/>
  <c r="L50" i="62"/>
  <c r="M50" i="62" s="1"/>
  <c r="L138" i="62"/>
  <c r="M138" i="62" s="1"/>
  <c r="L170" i="62"/>
  <c r="M170" i="62" s="1"/>
  <c r="L106" i="62"/>
  <c r="M106" i="62" s="1"/>
  <c r="L122" i="62"/>
  <c r="M122" i="62" s="1"/>
  <c r="L154" i="62"/>
  <c r="M154" i="62" s="1"/>
  <c r="M218" i="62"/>
  <c r="M219" i="62"/>
  <c r="F204" i="62"/>
  <c r="M196" i="62"/>
  <c r="M162" i="62"/>
  <c r="M193" i="62"/>
  <c r="G36" i="71"/>
  <c r="L36" i="71"/>
  <c r="M36" i="71" s="1"/>
  <c r="L239" i="62"/>
  <c r="M239" i="62" s="1"/>
  <c r="L197" i="62"/>
  <c r="M197" i="62" s="1"/>
  <c r="D12" i="62"/>
  <c r="G18" i="62"/>
  <c r="G13" i="62" s="1"/>
  <c r="M178" i="62"/>
  <c r="M227" i="62"/>
  <c r="L216" i="62"/>
  <c r="M216" i="62" s="1"/>
  <c r="M146" i="62"/>
  <c r="G96" i="71"/>
  <c r="F9" i="71"/>
  <c r="M16" i="71"/>
  <c r="J9" i="71"/>
  <c r="F13" i="62"/>
  <c r="G15" i="71"/>
  <c r="J204" i="62"/>
  <c r="L205" i="62"/>
  <c r="J13" i="62"/>
  <c r="J12" i="62" s="1"/>
  <c r="L14" i="62"/>
  <c r="L204" i="62" l="1"/>
  <c r="L9" i="71"/>
  <c r="F12" i="62"/>
  <c r="L13" i="62"/>
  <c r="M14" i="62"/>
  <c r="M13" i="62" s="1"/>
  <c r="M205" i="62"/>
  <c r="M204" i="62" s="1"/>
  <c r="L12" i="62" l="1"/>
  <c r="M12" i="62"/>
</calcChain>
</file>

<file path=xl/sharedStrings.xml><?xml version="1.0" encoding="utf-8"?>
<sst xmlns="http://schemas.openxmlformats.org/spreadsheetml/2006/main" count="1910" uniqueCount="752">
  <si>
    <t>Comisión Federal de Electricidad</t>
  </si>
  <si>
    <t>(2)</t>
  </si>
  <si>
    <t>(3)</t>
  </si>
  <si>
    <t>SLT 803 NOINE</t>
  </si>
  <si>
    <t>SE 912 División Oriente</t>
  </si>
  <si>
    <t>SE 914 División Centro Sur</t>
  </si>
  <si>
    <t>RM CN Laguna Verde</t>
  </si>
  <si>
    <t>SE 1116 Transformación del Noreste</t>
  </si>
  <si>
    <t>SE 1117 Transformación de Guaymas</t>
  </si>
  <si>
    <t>SE 1120 Noroeste</t>
  </si>
  <si>
    <t>SE 1122 Golfo Norte</t>
  </si>
  <si>
    <t>SE 1124 Bajío Centro</t>
  </si>
  <si>
    <t>SE 1127 Sureste</t>
  </si>
  <si>
    <t>SE 1128 Centro Sur</t>
  </si>
  <si>
    <t>SLT 1111 Transmisión y Transformación del Central - Occidental</t>
  </si>
  <si>
    <t>SLT 1119 Transmisión y Transformación del Sureste</t>
  </si>
  <si>
    <t>SE 1212 SUR - PENINSULAR</t>
  </si>
  <si>
    <t>SE 1202 Suministro de Energía a la Zona Manzanillo</t>
  </si>
  <si>
    <t>SE 1211 NORESTE - CENTRAL</t>
  </si>
  <si>
    <t>SLT 1201 Transmisión y Transformación de Baja California</t>
  </si>
  <si>
    <t>LT Red de transmisión asociada a la CI Guerrero Negro III</t>
  </si>
  <si>
    <t>CG Los Humeros II</t>
  </si>
  <si>
    <t>SLT 1304 Transmisión y Transformación del Oriental</t>
  </si>
  <si>
    <t>SLT 1404 Subestaciones del Oriente</t>
  </si>
  <si>
    <t>SE 1421 DISTRIBUCIÓN SUR</t>
  </si>
  <si>
    <t>SE 1420 DISTRIBUCIÓN NORTE</t>
  </si>
  <si>
    <t>SE 1620 Distribución Valle de México</t>
  </si>
  <si>
    <t>Nota: Las sumas de los parciales pueden no coincidir con los totales debido al redondeo.</t>
  </si>
  <si>
    <t>SE 1121 Baja California</t>
  </si>
  <si>
    <t>SE 1123 Norte</t>
  </si>
  <si>
    <t>RM CGT Cerro Prieto (U5)</t>
  </si>
  <si>
    <t>Total</t>
  </si>
  <si>
    <t>Variación %</t>
  </si>
  <si>
    <t>( 1 )</t>
  </si>
  <si>
    <t>( 2 )</t>
  </si>
  <si>
    <t>( 4 )</t>
  </si>
  <si>
    <t>( 7 )</t>
  </si>
  <si>
    <t>( 8 )</t>
  </si>
  <si>
    <t>CG</t>
  </si>
  <si>
    <t>Cerro Prieto IV</t>
  </si>
  <si>
    <t>CC</t>
  </si>
  <si>
    <t>Chihuahua</t>
  </si>
  <si>
    <t>CCI</t>
  </si>
  <si>
    <t>Guerrero Negro II</t>
  </si>
  <si>
    <t>Monterrey II</t>
  </si>
  <si>
    <t>CD</t>
  </si>
  <si>
    <t>Puerto San Carlos II</t>
  </si>
  <si>
    <t>Rosarito III (Unidades 8 y 9)</t>
  </si>
  <si>
    <t>CT</t>
  </si>
  <si>
    <t>Samalayuca II</t>
  </si>
  <si>
    <t>LT</t>
  </si>
  <si>
    <t>211 Cable Submarino</t>
  </si>
  <si>
    <t>214 y 215 Sureste-Peninsular</t>
  </si>
  <si>
    <t>216 y 217 Noroeste</t>
  </si>
  <si>
    <t>SE</t>
  </si>
  <si>
    <t>212 y 213 SF6 Potencia y Distribución</t>
  </si>
  <si>
    <t>218 Noroeste</t>
  </si>
  <si>
    <t>221 Occidental</t>
  </si>
  <si>
    <t>301 Centro</t>
  </si>
  <si>
    <t>302 Sureste</t>
  </si>
  <si>
    <t>305 Centro-Oriente</t>
  </si>
  <si>
    <t>306 Sureste</t>
  </si>
  <si>
    <t>308 Noroeste</t>
  </si>
  <si>
    <t>CH</t>
  </si>
  <si>
    <t>406 Red Asociada a Tuxpan II, III y IV</t>
  </si>
  <si>
    <t>403 Noreste</t>
  </si>
  <si>
    <t>404 Noroeste-Norte</t>
  </si>
  <si>
    <t>405 Compensación Alta Tensión</t>
  </si>
  <si>
    <t>410 Sistema Nacional</t>
  </si>
  <si>
    <t>414 Norte-Occidental</t>
  </si>
  <si>
    <t>412 Compensación Norte</t>
  </si>
  <si>
    <t>503 Oriental</t>
  </si>
  <si>
    <t>Baja California Sur I</t>
  </si>
  <si>
    <t>1012 Red de Transmisión Asociada a la CCC Baja California</t>
  </si>
  <si>
    <t>SUV</t>
  </si>
  <si>
    <t>Hermosillo Conversión de TG a CC</t>
  </si>
  <si>
    <t>Red de Transmisión Asociada a la CH El Cajón</t>
  </si>
  <si>
    <t>Presa Reguladora Amata</t>
  </si>
  <si>
    <t>RM</t>
  </si>
  <si>
    <t>Adolfo López Mateos</t>
  </si>
  <si>
    <t>Altamira</t>
  </si>
  <si>
    <t>Botello</t>
  </si>
  <si>
    <t>Carlos Rodríguez Rivero</t>
  </si>
  <si>
    <t>Dos Bocas</t>
  </si>
  <si>
    <t>Francisco Pérez Ríos</t>
  </si>
  <si>
    <t>José Aceves Pozos (Mazatlán II)</t>
  </si>
  <si>
    <t>CT Puerto Libertad</t>
  </si>
  <si>
    <t>Punta Prieta</t>
  </si>
  <si>
    <t>Salamanca</t>
  </si>
  <si>
    <t>CT Valle de México</t>
  </si>
  <si>
    <t>Norte</t>
  </si>
  <si>
    <t>705 Capacitores</t>
  </si>
  <si>
    <t>SLT</t>
  </si>
  <si>
    <t>709 Sistemas Sur</t>
  </si>
  <si>
    <t>Conversión El Encino de TG a CC</t>
  </si>
  <si>
    <t>Baja California Sur II</t>
  </si>
  <si>
    <t>CCC Tula</t>
  </si>
  <si>
    <t>CT Emilio Portes Gil Unidad 4</t>
  </si>
  <si>
    <t>CT Francisco Pérez Ríos Unidad 5</t>
  </si>
  <si>
    <t>CT Pdte. Plutarco Elías Calles Unidades 1 y 2</t>
  </si>
  <si>
    <t>812 Golfo Norte</t>
  </si>
  <si>
    <t>813 División Bajío</t>
  </si>
  <si>
    <t>801 Altiplano</t>
  </si>
  <si>
    <t>802 Tamaulipas</t>
  </si>
  <si>
    <t>CE</t>
  </si>
  <si>
    <t>La Venta II</t>
  </si>
  <si>
    <t>Red de Transmisión Asociada a la CE La Venta II</t>
  </si>
  <si>
    <t>912 División Oriente</t>
  </si>
  <si>
    <t xml:space="preserve">SE </t>
  </si>
  <si>
    <t>915 Occidental</t>
  </si>
  <si>
    <t>902 Istmo</t>
  </si>
  <si>
    <t>CCC</t>
  </si>
  <si>
    <t>RFO</t>
  </si>
  <si>
    <t>Red de Fibra Óptica Proyecto Sur</t>
  </si>
  <si>
    <t>1005 Noroeste</t>
  </si>
  <si>
    <t>Infiernillo</t>
  </si>
  <si>
    <t>CT Valle de México Unidades 5, 6 y 7</t>
  </si>
  <si>
    <t>CCC El Sauz</t>
  </si>
  <si>
    <t>CT Puerto Libertad Unidades 2 y 3</t>
  </si>
  <si>
    <t>CT Punta Prieta Unidad 2</t>
  </si>
  <si>
    <t>1123 Norte</t>
  </si>
  <si>
    <t>1127 Sureste</t>
  </si>
  <si>
    <t>Fuente: Comisión Federal de Electricidad.</t>
  </si>
  <si>
    <t>303 Ixtapa - Pie de la Cuesta</t>
  </si>
  <si>
    <t>307 Noreste</t>
  </si>
  <si>
    <t>408 Naco-Nogales - Área Noroeste</t>
  </si>
  <si>
    <t>401 Occidental - Central</t>
  </si>
  <si>
    <t>Red Asociada de la Central Tamazunchale</t>
  </si>
  <si>
    <t>609 Transmisión Noroeste - Occidental</t>
  </si>
  <si>
    <t>807 Durango I</t>
  </si>
  <si>
    <t>CGT Cerro Prieto (U5)</t>
  </si>
  <si>
    <t>903 Cabo - Norte</t>
  </si>
  <si>
    <t>CT Francisco Pérez Ríos Unidades 1 y 2</t>
  </si>
  <si>
    <t>1002 Compensación y Transmisión Noreste - Sureste</t>
  </si>
  <si>
    <t>San Lorenzo Conversión de TG a CC</t>
  </si>
  <si>
    <t>Red de Transmisión Asociada a la CE La Venta III</t>
  </si>
  <si>
    <t>1112 Transmisión y Transformación del Noroeste</t>
  </si>
  <si>
    <t>1118 Transmisión y Transformación del Norte</t>
  </si>
  <si>
    <t>CCC El Sauz Paquete 1</t>
  </si>
  <si>
    <t>Los Humeros II</t>
  </si>
  <si>
    <t>1303 Transmisión y Transformación Baja - Noroeste</t>
  </si>
  <si>
    <t>1401 SEs y LTs de las Áreas Baja California y Noroeste</t>
  </si>
  <si>
    <t>Guerrero Negro IV</t>
  </si>
  <si>
    <t>TRN</t>
  </si>
  <si>
    <t>Terminal de Carbón de la CT Pdte. Plutarco Elías Calles</t>
  </si>
  <si>
    <t>Bajío</t>
  </si>
  <si>
    <t>Hermosillo</t>
  </si>
  <si>
    <t>Mérida III</t>
  </si>
  <si>
    <t>Monterrey III</t>
  </si>
  <si>
    <t xml:space="preserve">Río Bravo II </t>
  </si>
  <si>
    <t xml:space="preserve">Mexicali </t>
  </si>
  <si>
    <t>Saltillo</t>
  </si>
  <si>
    <t>Tuxpan II</t>
  </si>
  <si>
    <t>Altamira III y IV</t>
  </si>
  <si>
    <t xml:space="preserve">Chihuahua III </t>
  </si>
  <si>
    <t>Río Bravo III</t>
  </si>
  <si>
    <t>Tuxpan III y IV</t>
  </si>
  <si>
    <t>Río Bravo IV</t>
  </si>
  <si>
    <t>Tuxpan V</t>
  </si>
  <si>
    <t>Norte II</t>
  </si>
  <si>
    <t>La Venta III</t>
  </si>
  <si>
    <t>Oaxaca I</t>
  </si>
  <si>
    <t>Sureste I</t>
  </si>
  <si>
    <t>En términos de  los artículos 107, fracción I , de la Ley Federal de Presupuesto y Responsabilidad Hacendaria y 205 de su Reglamento</t>
  </si>
  <si>
    <t xml:space="preserve">Comisión Federal de Electricidad </t>
  </si>
  <si>
    <t>Amortización ejercida</t>
  </si>
  <si>
    <t>Pasivo Directo</t>
  </si>
  <si>
    <t>Pasivo</t>
  </si>
  <si>
    <t>Nombre del Proyecto</t>
  </si>
  <si>
    <t>Suma</t>
  </si>
  <si>
    <t xml:space="preserve">Real </t>
  </si>
  <si>
    <t>Legal</t>
  </si>
  <si>
    <t>Contingente</t>
  </si>
  <si>
    <t>(4=2+3)</t>
  </si>
  <si>
    <t>(5)</t>
  </si>
  <si>
    <t>(6)</t>
  </si>
  <si>
    <t>(7=5+6)</t>
  </si>
  <si>
    <t>(8=1-4-7)</t>
  </si>
  <si>
    <t>(9=7+8)</t>
  </si>
  <si>
    <t>Cierres totales</t>
  </si>
  <si>
    <t>CG Cerro Prieto IV</t>
  </si>
  <si>
    <t xml:space="preserve">CC Chihuahua </t>
  </si>
  <si>
    <t>CCI Guerrero Negro II</t>
  </si>
  <si>
    <t>CC Monterrey II</t>
  </si>
  <si>
    <t>CD Puerto San Carlos II</t>
  </si>
  <si>
    <t>CC Rosarito III (Unidades 8 y 9)</t>
  </si>
  <si>
    <t>CT Samalayuca II</t>
  </si>
  <si>
    <t>LT 211 Cable Submarino</t>
  </si>
  <si>
    <t>LT 214 y 215 Sureste - Peninsular</t>
  </si>
  <si>
    <t>LT 216 y 217 Noroeste</t>
  </si>
  <si>
    <t>SE 212 y 213 SF6 Potencia y Distribución</t>
  </si>
  <si>
    <t>SE 218 Noroeste</t>
  </si>
  <si>
    <t>SE 219 Sureste - Peninsular</t>
  </si>
  <si>
    <t>SE 220 Oriental - Centro</t>
  </si>
  <si>
    <t>SE 221 Occidental</t>
  </si>
  <si>
    <t>LT 301 Centro</t>
  </si>
  <si>
    <t>LT 302 Sureste</t>
  </si>
  <si>
    <t>LT 303 Ixtapa - Pie de la Cuesta</t>
  </si>
  <si>
    <t>LT 304 Noroeste</t>
  </si>
  <si>
    <t>SE 305 Centro - Oriente</t>
  </si>
  <si>
    <t>SE 306 Sureste</t>
  </si>
  <si>
    <t>SE 307 Noreste</t>
  </si>
  <si>
    <t>SE 308 Noroeste</t>
  </si>
  <si>
    <t>LT 406 Red Asociada a Tuxpan II, III y IV</t>
  </si>
  <si>
    <t>LT 408 Naco - Nogales - Área Noroeste</t>
  </si>
  <si>
    <t>SE 401 Occidental - Central</t>
  </si>
  <si>
    <t>SE 403 Noreste</t>
  </si>
  <si>
    <t>SE 404 Noroeste - Norte</t>
  </si>
  <si>
    <t>SE 405 Compensación Alta Tensión</t>
  </si>
  <si>
    <t>SE 410 Sistema Nacional</t>
  </si>
  <si>
    <t>LT 414 Norte - Occidental</t>
  </si>
  <si>
    <t>SE 412 Compensación Norte</t>
  </si>
  <si>
    <t>SE 503 Oriental</t>
  </si>
  <si>
    <t>CCI Baja California Sur I</t>
  </si>
  <si>
    <t>LT 609 Transmisión Noroeste-Occidental</t>
  </si>
  <si>
    <t xml:space="preserve">LT 615 Subtransmisión Peninsular </t>
  </si>
  <si>
    <t>LT Red Asociada de Transmisión de la CCI Baja California Sur I</t>
  </si>
  <si>
    <t>LT 1012 Red de Transmisión Asociada a la CCC Baja California</t>
  </si>
  <si>
    <t>SE 611 Subtransmisión Baja California Noroeste</t>
  </si>
  <si>
    <t>LT Lineas Centro</t>
  </si>
  <si>
    <t>LT Red de Transmisión Asociada a la CH El Cajón</t>
  </si>
  <si>
    <t xml:space="preserve">LT Red de Transmisión Asociada a La Laguna II  </t>
  </si>
  <si>
    <t xml:space="preserve">LT Riviera Maya  </t>
  </si>
  <si>
    <t>PRR Presa Reguladora Amata</t>
  </si>
  <si>
    <t>RM Adolfo López  Mateos</t>
  </si>
  <si>
    <t>RM Altamira</t>
  </si>
  <si>
    <t>RM Botello</t>
  </si>
  <si>
    <t>RM Carlos Rodriguez Rivero</t>
  </si>
  <si>
    <t>RM  Dos Bocas</t>
  </si>
  <si>
    <t>RM Emilio Portes Gil</t>
  </si>
  <si>
    <t>RM Francisco Pérez Rios</t>
  </si>
  <si>
    <t>RM Huinalá</t>
  </si>
  <si>
    <t>RM Ixtaczoquitlán</t>
  </si>
  <si>
    <t>RM José Aceves Pozos (Mazatlán II)</t>
  </si>
  <si>
    <t>RM Gral. Manuel Alvarez Moreno (Manzanillo)</t>
  </si>
  <si>
    <t>RM CT Puerto Libertad</t>
  </si>
  <si>
    <t>RM Punta Prieta</t>
  </si>
  <si>
    <t>RM Salamanca</t>
  </si>
  <si>
    <t>RM CT Valle de México</t>
  </si>
  <si>
    <t>SE Norte</t>
  </si>
  <si>
    <t>SE 705 Capacitores</t>
  </si>
  <si>
    <t>SLT 709 Sistemas Sur</t>
  </si>
  <si>
    <t>CC Conversión El Encino de TG a CC</t>
  </si>
  <si>
    <t>CCI Baja California Sur II</t>
  </si>
  <si>
    <t>LT 807 Durango I</t>
  </si>
  <si>
    <t>RM CCC Tula</t>
  </si>
  <si>
    <t>RM CT Emilio Portes Gil Unidad 4</t>
  </si>
  <si>
    <t>SE 811 Noroeste</t>
  </si>
  <si>
    <t>SE  812 Golfo Norte</t>
  </si>
  <si>
    <t>SE 813 División Bajío</t>
  </si>
  <si>
    <t>SLT 801 Altiplano</t>
  </si>
  <si>
    <t>SLT 802 Tamaulipas</t>
  </si>
  <si>
    <t>SLT 806 Bajío</t>
  </si>
  <si>
    <t>CE La Venta II</t>
  </si>
  <si>
    <t>SE 911 Noreste</t>
  </si>
  <si>
    <t>SE 915 Occidental</t>
  </si>
  <si>
    <t>SLT 902 Istmo</t>
  </si>
  <si>
    <t xml:space="preserve">CCC Baja  California </t>
  </si>
  <si>
    <t xml:space="preserve">RFO Red de Fibra Óptica Proyecto Sur </t>
  </si>
  <si>
    <t>RFO Red de Fibra Óptica Proyecto Centro</t>
  </si>
  <si>
    <t>RFO Red de Fibra Óptica Proyecto Norte</t>
  </si>
  <si>
    <t xml:space="preserve">RM Infiernillo    </t>
  </si>
  <si>
    <t>RM CT Puerto Libertad Unidad 4</t>
  </si>
  <si>
    <t>RM CCC Samalayuca II</t>
  </si>
  <si>
    <t>LT Red de Transmisión Asociada a la CC San Lorenzo</t>
  </si>
  <si>
    <t>SLT 1002 Compensación y Transmisión Noreste - Sureste</t>
  </si>
  <si>
    <t>CC San Lorenzo Conversión de TG a CC</t>
  </si>
  <si>
    <t>LT Red de Transmisión Asociada a la CE La Venta III</t>
  </si>
  <si>
    <t xml:space="preserve">RM CT Puerto Libertad Unidades  2 y 3 </t>
  </si>
  <si>
    <t>RM CT Punta Prieta Unidad 2</t>
  </si>
  <si>
    <t xml:space="preserve">SUV Suministro de 970 T/H a las Centrales de Cerro Prieto </t>
  </si>
  <si>
    <t>SLT 1204 Conversión  a 400 KV Área Peninsular</t>
  </si>
  <si>
    <t xml:space="preserve">Cierres Parciales </t>
  </si>
  <si>
    <t xml:space="preserve">LT Red de Transmisión Asociada a El  Pacífico    </t>
  </si>
  <si>
    <t>SLT 702 Sureste-Peninsular</t>
  </si>
  <si>
    <t>SLT 706 Sistemas- Norte</t>
  </si>
  <si>
    <t>SLT 901 Pacífico</t>
  </si>
  <si>
    <t>SE 1005 Noroeste</t>
  </si>
  <si>
    <t>SE 1003 Subestaciones Electricas de Occidente</t>
  </si>
  <si>
    <t xml:space="preserve">SLT 1112 Transmisión y Transformación del Noroeste </t>
  </si>
  <si>
    <t>SE 1213 COMPENSACION DE REDES</t>
  </si>
  <si>
    <t>SE 1322 DISTRIBUCIÓN CENTRO</t>
  </si>
  <si>
    <t>p_/ Cifras preliminares.</t>
  </si>
  <si>
    <t xml:space="preserve">SE 1125 Distribucion </t>
  </si>
  <si>
    <t>Costo total estimado</t>
  </si>
  <si>
    <t>Monto 
Contratado</t>
  </si>
  <si>
    <t>Comprometido al periodo</t>
  </si>
  <si>
    <t>Montos comprometidos por etapas</t>
  </si>
  <si>
    <t>Monto</t>
  </si>
  <si>
    <t>Proyectos adjudicados y/o en construcción</t>
  </si>
  <si>
    <t>Proyectos en operación</t>
  </si>
  <si>
    <t>( 3=2/1 )</t>
  </si>
  <si>
    <t>( 5=7+8 )</t>
  </si>
  <si>
    <t>( 6=5/2 )</t>
  </si>
  <si>
    <t>Inversión directa</t>
  </si>
  <si>
    <t xml:space="preserve">304 Noroeste </t>
  </si>
  <si>
    <t xml:space="preserve">Red Asociada de la Central Río Bravo III </t>
  </si>
  <si>
    <t xml:space="preserve">Red de Transmisión Asociada a La Laguna II  </t>
  </si>
  <si>
    <t xml:space="preserve">Riviera Maya  </t>
  </si>
  <si>
    <t xml:space="preserve">Emilio Portes Gil    </t>
  </si>
  <si>
    <t xml:space="preserve">Ixtaczoquitlán </t>
  </si>
  <si>
    <t xml:space="preserve">708 Compensación Dinámicas Oriental -Norte   </t>
  </si>
  <si>
    <t>702 Sureste - Peninsular</t>
  </si>
  <si>
    <t xml:space="preserve">SLT </t>
  </si>
  <si>
    <t xml:space="preserve">LT </t>
  </si>
  <si>
    <t xml:space="preserve">RM </t>
  </si>
  <si>
    <t xml:space="preserve">CE </t>
  </si>
  <si>
    <t xml:space="preserve">Baja California </t>
  </si>
  <si>
    <t>Red de Fibra Óptica Proyecto  Centro</t>
  </si>
  <si>
    <t>Red de Fibra Óptica Proyecto  Norte</t>
  </si>
  <si>
    <t>CT Puerto Libertad  Unidad 4</t>
  </si>
  <si>
    <t>Suministro de 970 t/h a las Centrales de Cerro Prieto</t>
  </si>
  <si>
    <t xml:space="preserve">1205 Compensación Oriental-Peninsular </t>
  </si>
  <si>
    <t xml:space="preserve">CC </t>
  </si>
  <si>
    <t xml:space="preserve">Inversión condicionada </t>
  </si>
  <si>
    <t>Altamira II</t>
  </si>
  <si>
    <t>Campeche</t>
  </si>
  <si>
    <t>La Laguna II</t>
  </si>
  <si>
    <t>Altamira V</t>
  </si>
  <si>
    <t>Tamazunchale</t>
  </si>
  <si>
    <t>Valladolid III</t>
  </si>
  <si>
    <t>CT TG Baja California II</t>
  </si>
  <si>
    <t>1001 Red de Transmisión Baja - Nogales</t>
  </si>
  <si>
    <t>Costo de cierre</t>
  </si>
  <si>
    <t xml:space="preserve">LT Red Asociada de la Central Tamazunchale     </t>
  </si>
  <si>
    <t>CC Hermosillo Conversión de TG a CC</t>
  </si>
  <si>
    <t>SE 708 Compensación Dinámicas Oriental - Norte</t>
  </si>
  <si>
    <t>SLT 701 Occidente - Centro</t>
  </si>
  <si>
    <t>SLT 703 Noreste - Norte</t>
  </si>
  <si>
    <t>SLT 704 Baja California - Noroeste</t>
  </si>
  <si>
    <t>RM CT Francisco Pérez Ríos Unidad 5</t>
  </si>
  <si>
    <t>RM CT Pdte. Adolfo López Mateos Unidades 3, 4, 5 y 6</t>
  </si>
  <si>
    <t>LT Red de Transmisión Asociada a la CE La Venta II</t>
  </si>
  <si>
    <t>SLT 903 Cabo - Norte</t>
  </si>
  <si>
    <t>RM CT Valle de México Unidades 5, 6 y 7</t>
  </si>
  <si>
    <t>SE 1004 Compensacion Dinámica Área Central</t>
  </si>
  <si>
    <t>SLT 1001 Red de Transmisión Baja - Nogales</t>
  </si>
  <si>
    <t>LT Red de Transmisión Asociada a la CH La Yesca</t>
  </si>
  <si>
    <t>LT Red de Transmisión Asociada a la CC Agua Prieta II</t>
  </si>
  <si>
    <t>SE 1129 Compensación Redes</t>
  </si>
  <si>
    <t>SLT 1118 Transmisión y Transformación del Norte</t>
  </si>
  <si>
    <t xml:space="preserve">SE 1205 Compensación Oriental - Peninsular </t>
  </si>
  <si>
    <t>SLT Red de Transmisión Asociada a Manzanillo I U-1 y 2</t>
  </si>
  <si>
    <t>LT Red de Transmisión asociada a la CG Los Humeros II</t>
  </si>
  <si>
    <t>LT Red de Transmisión Asociada a la CCC Norte II</t>
  </si>
  <si>
    <t>SLT 1303 Transmisión y Transformación Baja - Noroeste</t>
  </si>
  <si>
    <t>CCI Baja California Sur III</t>
  </si>
  <si>
    <t>SLT 1401 SE's y LT's de las Áreas Baja California y Noroeste</t>
  </si>
  <si>
    <t>SLT 1402 Cambio de Tensión de la LT Culiacán - Los Mochis</t>
  </si>
  <si>
    <t>CH La Yesca</t>
  </si>
  <si>
    <t xml:space="preserve">SLT 1114 Transmisión y Transformación del Oriental </t>
  </si>
  <si>
    <t>SLT 1203 Transmisión y Transformación Oriental - Sureste</t>
  </si>
  <si>
    <t>SE 1210  NORTE - NOROESTE</t>
  </si>
  <si>
    <t xml:space="preserve">RM CCC Poza Rica </t>
  </si>
  <si>
    <t>SE 1323 DISTRIBUCIÓN SUR</t>
  </si>
  <si>
    <t>SE 1321 DISTRIBUCIÓN NORESTE</t>
  </si>
  <si>
    <t>219 Sureste - Peninsular</t>
  </si>
  <si>
    <t>220 Oriental - Centro</t>
  </si>
  <si>
    <t>PR</t>
  </si>
  <si>
    <t xml:space="preserve">Gral. Manuel Alvarez Moreno (Manzanillo)    </t>
  </si>
  <si>
    <t>701 Occidente - Centro</t>
  </si>
  <si>
    <t>703 Noreste - Norte</t>
  </si>
  <si>
    <t>CT Presidente Adolfo López Mateos Unidades 3, 4, 5 y 6</t>
  </si>
  <si>
    <t>1004  Compensación Dinámica Área Central</t>
  </si>
  <si>
    <t>Red de Transmisión asociada a la CC Agua Prieta II</t>
  </si>
  <si>
    <t xml:space="preserve">1110 Compensación Capacitiva del Norte   </t>
  </si>
  <si>
    <t xml:space="preserve">1125 Distribución   </t>
  </si>
  <si>
    <t xml:space="preserve">1203 Transmisión y Transformación Oriental - Sureste </t>
  </si>
  <si>
    <t xml:space="preserve">1202 Suministro De  Energía a la Zona Manzanillo   </t>
  </si>
  <si>
    <t>Red de Trans Asoc al proy de temp abierta y Oax II,II,IV</t>
  </si>
  <si>
    <t xml:space="preserve">CT </t>
  </si>
  <si>
    <t xml:space="preserve">CCI </t>
  </si>
  <si>
    <t>Naco - Nogales</t>
  </si>
  <si>
    <t>Gasoducto Cd. Pemex - Valladolid</t>
  </si>
  <si>
    <t xml:space="preserve">Oaxaca II, CE Oaxaca III y CE Oaxaca IV </t>
  </si>
  <si>
    <t>CG Los Azufres II y Campo Geotérmico     1_/</t>
  </si>
  <si>
    <t>CH Manuel Moreno Torres (2a Etapa)     1_/</t>
  </si>
  <si>
    <t>LT 407 Red Asociada a Altamira II, III y IV     1_/</t>
  </si>
  <si>
    <t>LT 411 Sistema Nacional     1_/</t>
  </si>
  <si>
    <t>LT Manuel Moreno Torres Red Asociada (2a. Etapa)     1_/</t>
  </si>
  <si>
    <t>SE 402 Oriental-Peninsular    1_/</t>
  </si>
  <si>
    <t>CC El Sauz Conversión de TG a CC     1_/</t>
  </si>
  <si>
    <t>LT 502 Oriental - Norte     1_/</t>
  </si>
  <si>
    <t>LT 506 Saltillo - Cañada     1_/</t>
  </si>
  <si>
    <t>LT Red Asociada de la Central Río Bravo III    1_/</t>
  </si>
  <si>
    <t>SE413 Noroeste - Occidental     1_/</t>
  </si>
  <si>
    <t>SE 504 Norte - Occidental     1_/</t>
  </si>
  <si>
    <t>LT 610 Transmisión Noroeste - Norte 1_/</t>
  </si>
  <si>
    <t>LT 612 Subtransmisión Norte - Noreste     1_/</t>
  </si>
  <si>
    <t>LT 613 Subtransmisión Occidental     1_/</t>
  </si>
  <si>
    <t>LT 614 Subtransmisión Oriental     1_/</t>
  </si>
  <si>
    <t>SE 607 Sistema Bajío-Oriental     1_/</t>
  </si>
  <si>
    <t>SUV Suministro de vapor a las Centrales de Cerro Prieto     1_/</t>
  </si>
  <si>
    <t>CH El Cajón     1_/</t>
  </si>
  <si>
    <t>LT Red de Transmisión Asociada a Altamira V    1_/</t>
  </si>
  <si>
    <t xml:space="preserve"> LT 707 Enlace Norte-Sur      1_/</t>
  </si>
  <si>
    <t>RM Carbón II     1_/</t>
  </si>
  <si>
    <t>RM Gomez Palacio      1_/</t>
  </si>
  <si>
    <t>RM Tuxpango      1_/</t>
  </si>
  <si>
    <t>RM CT Carbón II Unidades 2 y 4  1_/</t>
  </si>
  <si>
    <t>RM CT Pdte. Plutarco Elías Calles Unidades 1 y 2</t>
  </si>
  <si>
    <t>RM CT Francisco Pérez Ríos Unidades 1 y 2</t>
  </si>
  <si>
    <t>RM CCC El Saúz</t>
  </si>
  <si>
    <t>RM CCC Huinalá II</t>
  </si>
  <si>
    <t>SE 1206 Conversión a 400 KV  de la LT Mazatlán II - La Higuera</t>
  </si>
  <si>
    <t xml:space="preserve">LT Red de Trans Asoc al proy de temp abierta y Oax. II, III, IV     </t>
  </si>
  <si>
    <t xml:space="preserve">SE 1403 Compensación Capacitiva de las Áreas Noroeste - Norte </t>
  </si>
  <si>
    <t>CCC  Pacífico 1_/</t>
  </si>
  <si>
    <t>SE 1006 Central-Sur</t>
  </si>
  <si>
    <t>CC CC Repotenciación CT Manzanillo I U-1 y 2   1_/</t>
  </si>
  <si>
    <t>SE 1320 DISTRIBUCIÓN NOROESTE</t>
  </si>
  <si>
    <t>SE 1520 DISTRIBUCIÓN NORTE</t>
  </si>
  <si>
    <t xml:space="preserve"> SLT 1702 Transmisión y Transformación Baja - Noine</t>
  </si>
  <si>
    <t>1_/ Proyectos financiados en pesos y  dólares de Estados Unidos de América</t>
  </si>
  <si>
    <t>Nota: Las sumas de los parciales pueden no coincidir con los totales debido al redondeo</t>
  </si>
  <si>
    <t>RM CCC El Sauz Paquete 1</t>
  </si>
  <si>
    <t xml:space="preserve">SLT 1405 Subest y Líneas de Transmisión de las Áreas Sureste </t>
  </si>
  <si>
    <t>SE 1521 DISTRIBUCION SUR</t>
  </si>
  <si>
    <t>Pasivo total</t>
  </si>
  <si>
    <t>Columna1</t>
  </si>
  <si>
    <t>Columna2</t>
  </si>
  <si>
    <t>Columna3</t>
  </si>
  <si>
    <t>Columna4</t>
  </si>
  <si>
    <t>total</t>
  </si>
  <si>
    <t>parcial</t>
  </si>
  <si>
    <t>Baja California III</t>
  </si>
  <si>
    <t xml:space="preserve">1111 Transmisión y Transformación del Central - Occidental   </t>
  </si>
  <si>
    <t xml:space="preserve">1204 Conversión a 400 kv del Área Peninsular   </t>
  </si>
  <si>
    <t xml:space="preserve">Red de Transmisión Asociada a Manzanillo I U-1 y 2   </t>
  </si>
  <si>
    <t xml:space="preserve">1402 Cambio de Tensión de la LT Culiacán - Los Mochis   </t>
  </si>
  <si>
    <t xml:space="preserve">1117 Transformación de Guaymas   </t>
  </si>
  <si>
    <t xml:space="preserve">1404 Subestaciones del Oriente   </t>
  </si>
  <si>
    <t xml:space="preserve">Red de Transmisión Asociada a la CH La Yesca   </t>
  </si>
  <si>
    <t xml:space="preserve">CN Laguna Verde   </t>
  </si>
  <si>
    <r>
      <t xml:space="preserve">COMPROMISOS DE PROYECTOS DE INFRAESTRUCTURA PRODUCTIVA DE LARGO PLAZO DE INVERSIÓN DIRECTA EN OPERACIÓN      </t>
    </r>
    <r>
      <rPr>
        <b/>
        <vertAlign val="superscript"/>
        <sz val="12"/>
        <rFont val="Arial"/>
        <family val="2"/>
      </rPr>
      <t xml:space="preserve">p_/ </t>
    </r>
  </si>
  <si>
    <t>1121 Baja California</t>
  </si>
  <si>
    <t>SE 1110 COMPENSACION CAPACITIVA DEL NORTE</t>
  </si>
  <si>
    <t xml:space="preserve"> SLT 1601 TRANSMISION Y TRANSFORMACION NOROESTE - NORTE</t>
  </si>
  <si>
    <t>puse pef 2014 en monto contratado</t>
  </si>
  <si>
    <t>observaciones</t>
  </si>
  <si>
    <t>No.</t>
  </si>
  <si>
    <t>p_/ Cifras Preliminares</t>
  </si>
  <si>
    <t>SLT 1702 Transmisión y Transformación Baja - Noine</t>
  </si>
  <si>
    <t>SLT 1704 INTERCONEXION SIST. AISLADOS GUERRERO NEGRO STA.</t>
  </si>
  <si>
    <t>CCI Baja California Sur IV</t>
  </si>
  <si>
    <t/>
  </si>
  <si>
    <t>SE 1801 Subestaciones Baja -  Noroeste</t>
  </si>
  <si>
    <t>SLT 1604 Transmisión Ayotla - Chalco</t>
  </si>
  <si>
    <t>CC Monterrey II  2_/</t>
  </si>
  <si>
    <t>Los Azufres III (Fase I)</t>
  </si>
  <si>
    <t>2_/ Proyectos financiados en pesos y  dólares de Estados Unidos de América</t>
  </si>
  <si>
    <t>Hasta 2014</t>
  </si>
  <si>
    <t>En 2015</t>
  </si>
  <si>
    <t>PEF 2015</t>
  </si>
  <si>
    <t>CH TEMASCAL UNIDADES 1 A 4</t>
  </si>
  <si>
    <t>CG Los Azufres III (Fase I)</t>
  </si>
  <si>
    <t>SLT 1704 Interconexión sist aislados Guerrero Negro Sta Rosalía</t>
  </si>
  <si>
    <t>CCC Cogeneración Salamanca Fase I</t>
  </si>
  <si>
    <t>SLT 1703  Conversión a 400 kV de la Riviera Maya</t>
  </si>
  <si>
    <t>CCC  Pacífico 2_/</t>
  </si>
  <si>
    <t>CC CC Repotenciación CT Manzanillo I U-1 y 2   2_/</t>
  </si>
  <si>
    <r>
      <t xml:space="preserve">(Cifras en millones de pesos con un decimal a precios de 2015)    </t>
    </r>
    <r>
      <rPr>
        <b/>
        <vertAlign val="superscript"/>
        <sz val="12"/>
        <rFont val="Arial"/>
        <family val="2"/>
      </rPr>
      <t>1_/</t>
    </r>
  </si>
  <si>
    <t>Los Azufres II y Campo Geotérmico      1_/</t>
  </si>
  <si>
    <t>Manuel Moreno Torres (2a Etapa)     1_/</t>
  </si>
  <si>
    <t>411 Sistema Nacional     1_/</t>
  </si>
  <si>
    <t>Manuel Moreno Torres Red Asociada (2a. Etapa)     1_/</t>
  </si>
  <si>
    <t>402 Oriental - Peninsular      1_/</t>
  </si>
  <si>
    <t>El Sauz Conversión de TG a CC      1_/</t>
  </si>
  <si>
    <t>502 Oriental - Norte     1_/</t>
  </si>
  <si>
    <t>506 Saltillo - Cañada     1_/</t>
  </si>
  <si>
    <t>413 Noroeste - Occidental      1_/</t>
  </si>
  <si>
    <t>504 Norte - Occidental      1_/</t>
  </si>
  <si>
    <t>610 Transmisión Noroeste - Norte     1_/</t>
  </si>
  <si>
    <t>Red Asociada de Transmisión de la CCI Baja California Sur I     1_/</t>
  </si>
  <si>
    <t>607 Sistema Bajío - Oriental      1_/</t>
  </si>
  <si>
    <t>Suministro de Vapor a las centrales de Cerro Prieto      1_/</t>
  </si>
  <si>
    <t>El Cajón      1_/</t>
  </si>
  <si>
    <t>Red de Transmisión Asociada a Altamira V      1_/</t>
  </si>
  <si>
    <t>Carbón II      1_/</t>
  </si>
  <si>
    <t>Gómez Palacio     1_/</t>
  </si>
  <si>
    <t>Tuxpango       1_/</t>
  </si>
  <si>
    <t>CT Carbón II Unidades 2 y 4      1_/</t>
  </si>
  <si>
    <t>1304 Transmisión y Transformación  del Oriental   2_/</t>
  </si>
  <si>
    <t xml:space="preserve">1006 Central-Sur   </t>
  </si>
  <si>
    <t>Compromisos millones de dólares</t>
  </si>
  <si>
    <t>La información la envía la Gerencia de Créditos.</t>
  </si>
  <si>
    <t>Los proyectos en cierre total se refieren a los que ya están terminados totalmente y se terminó de pagar la construcción de los mismos.</t>
  </si>
  <si>
    <t>Los proyectos en cierre financiero parcial son aquéllos que tienen alguna fase pendiente de terminar su construcción o que todavía no se terminan de</t>
  </si>
  <si>
    <t>pagar.</t>
  </si>
  <si>
    <t>Costo de cierre. Es el monto final que se pagó por el proyecto. En el caso de los proyectos en cierre total, ese monto no se debe mover porque ya cerró</t>
  </si>
  <si>
    <t>el proyecto. En el caso del cierre parcial, puede modificarse hasta que se cierre totalmente.</t>
  </si>
  <si>
    <t>Amortización ejercida. Se refiere a lo que se ha amortizado del proyecto. Se reporta la ejercida hasta el año anterior y la que se lleva ejercida hasta el periodo</t>
  </si>
  <si>
    <t xml:space="preserve">reportado. La amortización ejercida hasta el periodo anterior no debe modificarse para ningun proyecto. La amortización ejercida hasta el periodo reportado </t>
  </si>
  <si>
    <t>debe modificarse conforme vaya avanzando el periodo, aumentado.</t>
  </si>
  <si>
    <t xml:space="preserve">Pasivo. </t>
  </si>
  <si>
    <t>Pasivo legal. Es el monto estimado de amortización para el año siguiente al que se está reportando.</t>
  </si>
  <si>
    <t>Compromisos de proyectos respecto a su Costo Total, adjudicados, en construcción y en operación.</t>
  </si>
  <si>
    <t>A lo largo del año, se van incluyendo los proyectos que se adjudiquen para su construcción. El criterio para decidir su inclusión es cuando el proyecto tenga firma de contrato.</t>
  </si>
  <si>
    <t>Universo de proyectos. Debe incluir los proyectos que tengan Monto Contratado estimado (Cuadro 8 del Tomo V del PEF). Se considera inversión directa y condicionada.</t>
  </si>
  <si>
    <t xml:space="preserve">PEF 2014. Se plasma el monto de inversión financiada autorizada para el año anterior al periodo reportado (Cuadro 1 del Tomo V del PEF). Se dolariza al tipo de cambio del </t>
  </si>
  <si>
    <t>PEF correspondiente.</t>
  </si>
  <si>
    <t>PEF 2015. Se reporta el monto de inversión financiada autorizada del año vigente (cuadro 1 del Tompo V del PEF) dolarizando con el tipo de cambio del año.</t>
  </si>
  <si>
    <t xml:space="preserve">Monto Contratado. Es el monto que se reporta en el Cuadro 8 del Tomo V del PEF. Para los proyectos que se van incluyendo a lo largo del periodo, se debe reportar el monto de </t>
  </si>
  <si>
    <t>esos casos, se iguala el Contratado a lo que está autorizado en el Cuadro 1.</t>
  </si>
  <si>
    <t>Montos comprometidos.  Está dividido en dos conceptos: el monto comprometido para proyectos adjudicados y/o en construcción y proyectos en operación. Para los proyectos</t>
  </si>
  <si>
    <t>terminados totalmente,  se reporta el pasivo total como monto comprometido en operación. Para los proyectos en cierre parcial, se reporta el pasivo total en la columna de monto</t>
  </si>
  <si>
    <t>comprometido en operación y en la columna de monto comprometido para proyectos adjudicados y/o en operación, se reporta lo que resta para llegar al monto de inversión</t>
  </si>
  <si>
    <t xml:space="preserve">financiada total. Para los proyectos que no están en operación sino que se incluyeron por haber sido adjudicados, el monto de inversión financiada total se pone en la columna de </t>
  </si>
  <si>
    <t>proyectos adjudicados y/o en construcción.</t>
  </si>
  <si>
    <t>Inversión Directa</t>
  </si>
  <si>
    <t>Inversión Condicionada</t>
  </si>
  <si>
    <t>Para los proyectos de inversión condicionada, para todas las columnas se reporta el monto de inversión financiada total (cuadro 1 del PEF). La diferencia es que, para los que están en</t>
  </si>
  <si>
    <t>operación, en la columna de monto comprometido, para los que están en operación el total se pone en "en operación" y para los que se incluyeron por aparecer en el cuadro 8 del</t>
  </si>
  <si>
    <t>PEF, se reporta en la columna de proyectos adjudicados y/o en operación debido a que en inversión condicionada no existe el concepto de cierres parciales.</t>
  </si>
  <si>
    <t>CC Chihuahua</t>
  </si>
  <si>
    <t>LT 214 y 215 Sureste-Peninsular</t>
  </si>
  <si>
    <t>SE 219 Sureste-Peninsular</t>
  </si>
  <si>
    <t>SE 220 Oriental-Centro</t>
  </si>
  <si>
    <t>SE 305 Centro-Oriente</t>
  </si>
  <si>
    <t>LT 407 Red Asociada a Altamira II, III y IV</t>
  </si>
  <si>
    <t>SE 404 Noroeste-Norte</t>
  </si>
  <si>
    <t>LT 414 Norte-Occidental</t>
  </si>
  <si>
    <t>LT Red Asociada de la Central Tamazunchale</t>
  </si>
  <si>
    <t>LT 609 Transmisión Noroeste - Occidental</t>
  </si>
  <si>
    <t>LT Red de Transmisión Asociada a la CH el Cajón</t>
  </si>
  <si>
    <t>LT Red de Transmisión Asociada a la Laguna II</t>
  </si>
  <si>
    <t>LT Red de Transmisión Asociada a el Pacífico</t>
  </si>
  <si>
    <t>LT Riviera Maya</t>
  </si>
  <si>
    <t>RM Adolfo López Mateos</t>
  </si>
  <si>
    <t>RM Carlos Rodríguez Rivero</t>
  </si>
  <si>
    <t>RM Dos Bocas</t>
  </si>
  <si>
    <t>RM Francisco Pérez Ríos</t>
  </si>
  <si>
    <t>SE 708 Compensación Dinámicas Oriental -Norte</t>
  </si>
  <si>
    <t>SLT 701 Occidente-Centro</t>
  </si>
  <si>
    <t>SLT 703 Noreste-Norte</t>
  </si>
  <si>
    <t>SLT 704 Baja California -Noroeste</t>
  </si>
  <si>
    <t>SE 812 Golfo Norte</t>
  </si>
  <si>
    <t>CCC Baja California</t>
  </si>
  <si>
    <t>SE 1006 Central----Sur</t>
  </si>
  <si>
    <t>RM Infiernillo</t>
  </si>
  <si>
    <t>RM CT Valle de México Unidades 5,6 y 7</t>
  </si>
  <si>
    <t>RM CCC El Sauz</t>
  </si>
  <si>
    <t>SE 1004 Compensación Dinámica Área Central</t>
  </si>
  <si>
    <t>SLT 1001 Red de Transmisión Baja -- Nogales</t>
  </si>
  <si>
    <t>RM CT Puerto Libertad Unidades 2 y 3</t>
  </si>
  <si>
    <t>SE 1110 Compensación Capacitiva del Norte</t>
  </si>
  <si>
    <t>SE 1125 Distribución</t>
  </si>
  <si>
    <t>SE 1129 Compensación redes</t>
  </si>
  <si>
    <t>SLT 1112 Transmisión y Transformación del Noroeste</t>
  </si>
  <si>
    <t>SUV Suministro de 970 T/h a las Centrales de Cerro Prieto</t>
  </si>
  <si>
    <t>SE 1205 Compensación Oriental - Peninsular</t>
  </si>
  <si>
    <t>SLT 1204 Conversión a 400 kV del Área Peninsular</t>
  </si>
  <si>
    <t>LT Red de Trans Asoc al proy de temp abierta y Oax. II, III, IV</t>
  </si>
  <si>
    <t>SLT SLT 1404 Subestaciones del Oriente</t>
  </si>
  <si>
    <t>SLT 1401 SEs y LTs de las Áreas Baja California y Noroeste</t>
  </si>
  <si>
    <t>SE 1403 Compensación Capacitiva de las Áreas Noroeste - Norte</t>
  </si>
  <si>
    <t>SLT 1601 Transmisión y Transformación Noroeste - Norte</t>
  </si>
  <si>
    <t>SLT 1604 Transmisión Ayotla-Chalco</t>
  </si>
  <si>
    <t>CG Los Azufres II y Campo Geotérmico      1_/</t>
  </si>
  <si>
    <t>CH Manuel Moreno Torres (2a. Etapa)      1_/</t>
  </si>
  <si>
    <t>LT 408 Naco-Nogales - Área Noroeste     1_/</t>
  </si>
  <si>
    <t>LT 411 Sistema Nacional      1_/</t>
  </si>
  <si>
    <t>SE 402 Oriental - Peninsular     1_/</t>
  </si>
  <si>
    <t>CC El Sauz conversión de TG a CC     1_/</t>
  </si>
  <si>
    <t>LT 506 Saltillo-Cañada     1_/</t>
  </si>
  <si>
    <t>LT Red Asociada de la Central Río Bravo III     1_/</t>
  </si>
  <si>
    <t>SE 413 Noroeste - Occidental     1_/</t>
  </si>
  <si>
    <t>LT 610 Transmisión Noroeste - Norte     1_/</t>
  </si>
  <si>
    <t>LT Red de Transmisión Asociada a Altamira V     1_/</t>
  </si>
  <si>
    <t>LT 707 Enlace Norte-Sur     1_/</t>
  </si>
  <si>
    <t>RM Gomez Palacio     1_/</t>
  </si>
  <si>
    <t>RM Tuxpango     1_/</t>
  </si>
  <si>
    <t>RM CT Carbón II Unidades 2 y 4     1_/</t>
  </si>
  <si>
    <t>LT Red de Transmision Asociada a la CI Guerrero Negro IV</t>
  </si>
  <si>
    <t>SE 1621 Distribucion Norte - Sur</t>
  </si>
  <si>
    <t>SLT 1721 Distribucion Norte</t>
  </si>
  <si>
    <t>SE 1803 Subestaciones del Occidental</t>
  </si>
  <si>
    <t>Junio</t>
  </si>
  <si>
    <t>1_/ El tipo de cambio utilizado es de 15.5676 al cierre de junio de 2015.</t>
  </si>
  <si>
    <t>Nota:Los Costos de Cierre parcial representan una fracción del costo total de proyecto, el cual puede estar compuesto de varias fases, obras o unidades; una vez terminados se entregan a Comisión Federal de Electricidad para que las haga entrar en operación, independientemente de que aún quedan obras por culminar del mismo proyecto.</t>
  </si>
  <si>
    <t>Enero - Junio *</t>
  </si>
  <si>
    <t>* El tipo de cambio utilizado al cierre de junio de 2015 fue 15.5676</t>
  </si>
  <si>
    <t>(Cifras en millones de pesos con un decimal a precios de 2015)   *</t>
  </si>
  <si>
    <t xml:space="preserve">1116 Transformación del Noreste </t>
  </si>
  <si>
    <t xml:space="preserve">1122 Golfo Norte </t>
  </si>
  <si>
    <t xml:space="preserve">1119 Transmisión y Transformación del Sureste </t>
  </si>
  <si>
    <t xml:space="preserve">CCC Poza Rica </t>
  </si>
  <si>
    <t>TG Baja California II   2_/</t>
  </si>
  <si>
    <t>1313 Red de Transmisión Asociada al CC Baja California III   2_/</t>
  </si>
  <si>
    <t>1401 SEs y LTs de las Áreas Baja California y Noroeste    2_/</t>
  </si>
  <si>
    <t>CT Altamira Unidades 1 y 2    2_/</t>
  </si>
  <si>
    <t>Centro    2_/</t>
  </si>
  <si>
    <t>1621 Distribución Norte-Sur (1a Fase)   2_/</t>
  </si>
  <si>
    <t>1620 Distribución Valle de México     2_/</t>
  </si>
  <si>
    <t>Los Humeros III Fase A    2_/</t>
  </si>
  <si>
    <t>Baja California Sur V    2_/</t>
  </si>
  <si>
    <t>1722 Distribución Sur    2_/</t>
  </si>
  <si>
    <t>Chicoasén II     2_/</t>
  </si>
  <si>
    <t>1804 Subestaciones y Líneas Transmisión Oriental-Peninsular (1a Fase)  2_/</t>
  </si>
  <si>
    <t>LT Líneas Centro</t>
  </si>
  <si>
    <t>RFO Red de Fibra Óptica Proyecto Sur</t>
  </si>
  <si>
    <t>SE 1206 Conversión a 400 kV de la LT Mazatlán II - La Higuera</t>
  </si>
  <si>
    <t>1206 Conversión a 400 kV de la LT Mazatlán II - La Higuera</t>
  </si>
  <si>
    <t>LT Red de Transmisión Asociada a la CI Guerrero Negro IV</t>
  </si>
  <si>
    <t>SE 1003 Subestaciones Eléctricas de Occidente</t>
  </si>
  <si>
    <t>SE 1521 Distribución SUR</t>
  </si>
  <si>
    <t>SE 1621 Distribución Norte - Sur</t>
  </si>
  <si>
    <t>SLT 1721 Distribución Norte</t>
  </si>
  <si>
    <t>1323 Distribución SUR    2_/</t>
  </si>
  <si>
    <t>1322 Distribución CENTRO    2_/</t>
  </si>
  <si>
    <t>1421 Distribución SUR (3a fase)    2_/</t>
  </si>
  <si>
    <t>SE 1520 Distribución NORTE    2_/</t>
  </si>
  <si>
    <t xml:space="preserve">Líneas Centro </t>
  </si>
  <si>
    <t>1403 Compensación Capacitiva de las Áreas Noroeste - Norte</t>
  </si>
  <si>
    <t>612 SubTransmisión Norte - Noreste     1_/</t>
  </si>
  <si>
    <t>613 SubTransmisión Occidental     1_/</t>
  </si>
  <si>
    <t>614 SubTransmisión Oriental      1_/</t>
  </si>
  <si>
    <t xml:space="preserve">615 SubTransmisión Peninsular  </t>
  </si>
  <si>
    <t>611 SubTransmisión Baja California-Noroeste</t>
  </si>
  <si>
    <t xml:space="preserve">Red de Transmisión asociada a la CG Los Humeros II   </t>
  </si>
  <si>
    <t>Red de Transmisión asociada a la CI Guerrero Negro III</t>
  </si>
  <si>
    <t xml:space="preserve">Red de Transmisión asociada a la CCC Norte II   </t>
  </si>
  <si>
    <t>Red de Transmisión asociada a la CI Guerrero Negro IV</t>
  </si>
  <si>
    <t>LT 612 SubTransmisión Norte - Noreste     1_/</t>
  </si>
  <si>
    <t>LT 613 SubTransmisión Occidental     1_/</t>
  </si>
  <si>
    <t>LT 614 SubTransmisión Oriental     1_/</t>
  </si>
  <si>
    <t>LT 615 SubTransmisión Peninsular</t>
  </si>
  <si>
    <t>SE 611 SubTransmisión Baja California - Noroeste</t>
  </si>
  <si>
    <t>LT Red de Transmisión asociada a la CC Agua Prieta II</t>
  </si>
  <si>
    <t>LT Red de Transmisión asociada a la CI Guerrero Negro III</t>
  </si>
  <si>
    <t>LT Red de Transmisión asociada a la CCC Norte II</t>
  </si>
  <si>
    <t>1420 Distribución NORTE   2_/</t>
  </si>
  <si>
    <t>1521 Distribución SUR (1ra fase)     2_/</t>
  </si>
  <si>
    <t>1721 Distribución NORTE    2_/</t>
  </si>
  <si>
    <t>SE 1323 Distribución SUR</t>
  </si>
  <si>
    <t>SE 1322 Distribución CENTRO</t>
  </si>
  <si>
    <t>SE 1321 Distribución NORESTE</t>
  </si>
  <si>
    <t>SE 1320 Distribución NOROESTE</t>
  </si>
  <si>
    <t>SE 1421 Distribución SUR</t>
  </si>
  <si>
    <t>SE 1420 Distribución NORTE</t>
  </si>
  <si>
    <t>SE 1520 Distribución NORTE</t>
  </si>
  <si>
    <t>CoGeneración Salamanca Fase I     2_/</t>
  </si>
  <si>
    <t>CCC CoGeneración Salamanca Fase I</t>
  </si>
  <si>
    <t>SE 607 Sistema Bajío - Oriental     1_/</t>
  </si>
  <si>
    <t>806 Bajío</t>
  </si>
  <si>
    <t xml:space="preserve">1124 Bajío Centro   </t>
  </si>
  <si>
    <t xml:space="preserve">1213 Compensación DE REDES   </t>
  </si>
  <si>
    <t>SE 1213 Compensación DE REDES</t>
  </si>
  <si>
    <t xml:space="preserve">Pacífico </t>
  </si>
  <si>
    <t>901 Pacífico</t>
  </si>
  <si>
    <t>1601 Transmisión y Transformación Noroeste - Norte</t>
  </si>
  <si>
    <t>Huinalá</t>
  </si>
  <si>
    <t>CCC Huinalá II</t>
  </si>
  <si>
    <t>Enero - Diciembre</t>
  </si>
  <si>
    <t>SLT 1804 Subestaciones y Lineas Transmision Oriente - Peninsular</t>
  </si>
  <si>
    <t>Universo de proyectos. Incluye los proyectos que están en operación al periodo reportado. El universo se divide en cierres totales y cierres parciales.</t>
  </si>
  <si>
    <t>DIC</t>
  </si>
  <si>
    <t xml:space="preserve">inversión financiada para el proyecto (Cuadro 1). En ocasiones, el monto contratado es menor al monto comprometido, situación que por naturaleza, no puede ser posible; en </t>
  </si>
  <si>
    <t>*  El tipo de cambio utilizado es de 17.2065 al cierre de diciembre de 2015.</t>
  </si>
  <si>
    <t>407 Red Asociada a Altamira II, III y IV     1_/</t>
  </si>
  <si>
    <t xml:space="preserve">Red de Transmisión Asociada a el Pacífico   </t>
  </si>
  <si>
    <t>704 Baja California-Noroeste</t>
  </si>
  <si>
    <t>811 Noroeste</t>
  </si>
  <si>
    <t xml:space="preserve">803 NOINE </t>
  </si>
  <si>
    <t>911 Noreste</t>
  </si>
  <si>
    <t>CCC Samalayuca II</t>
  </si>
  <si>
    <t>Red de Transmisión Asociada a la CC San Lorenzo</t>
  </si>
  <si>
    <t>1129 Compensación redes</t>
  </si>
  <si>
    <t xml:space="preserve">CC Repotenciación CT Manzanillo I U-1 y 2   </t>
  </si>
  <si>
    <t>1321 Distribución NORESTE   2_/</t>
  </si>
  <si>
    <t>1320 Distribución NOROESTE   2_/</t>
  </si>
  <si>
    <t>SLT 1802 Subestaciones y Lineas del Norte</t>
  </si>
  <si>
    <t>LT 1313 Red asociada a Baja California III</t>
  </si>
  <si>
    <t>SLT 1804 Subestaciones y Líneas Transmisión Oriental - Peninsular</t>
  </si>
  <si>
    <t>SLT 1921 Reducción de Perdidas de Energía en Distribución</t>
  </si>
  <si>
    <t>Hasta 2015</t>
  </si>
  <si>
    <t>En 2016</t>
  </si>
  <si>
    <t>PEF 2016</t>
  </si>
  <si>
    <t>2_/  Se modificó el Monto Contratado, ya que el reportado en el PEF 2016 es menor al Monto Comprometido del periodo.</t>
  </si>
  <si>
    <t>706 Sistemas Norte    2_/</t>
  </si>
  <si>
    <t>914 División Centro Sur   2_/</t>
  </si>
  <si>
    <t>La Yesca     2_/</t>
  </si>
  <si>
    <t>1003 Subestaciones Eléctricas de Occidente    2_/</t>
  </si>
  <si>
    <t>1120 Noroeste   2_/</t>
  </si>
  <si>
    <t>1128 Centro Sur    2_/</t>
  </si>
  <si>
    <t>1114 Transmisión y Transformación del Oriental   2_/</t>
  </si>
  <si>
    <t>1212 SUR-PENINSULAR    2_/</t>
  </si>
  <si>
    <t>1211 NORESTE-CENTRAL    2_/</t>
  </si>
  <si>
    <t>1210 NORTE-NOROESTE 2_/</t>
  </si>
  <si>
    <t>1201 Transmisión y Transformación de Baja California 2_/</t>
  </si>
  <si>
    <t xml:space="preserve">Baja California Sur IV  </t>
  </si>
  <si>
    <t xml:space="preserve">Baja California Sur III   </t>
  </si>
  <si>
    <t xml:space="preserve">1604 Transmisión Ayotla-Chalco </t>
  </si>
  <si>
    <t>CT José López Portillo  2_/</t>
  </si>
  <si>
    <t>1701 Subestación Chimalpa Dos  2_/</t>
  </si>
  <si>
    <t xml:space="preserve">1703 Conversión a 400 kV de la Riviera Maya </t>
  </si>
  <si>
    <t xml:space="preserve">1702 Transmisión y Transformación Baja-Noine (1a Fase)  </t>
  </si>
  <si>
    <t xml:space="preserve">1704 Interconexión Sist. Aislados Guerrero Negro Sta Rosalia   </t>
  </si>
  <si>
    <t>Empalme I  2_/</t>
  </si>
  <si>
    <t>Valle de México II  2_/</t>
  </si>
  <si>
    <t>1805 Líneas de Transmisión Huasteca-Monterrey  2_/</t>
  </si>
  <si>
    <t xml:space="preserve">1801 Subestaciones Baja-Noroeste  </t>
  </si>
  <si>
    <t>1802 Subestaciones y Líneas de Transmisión del Norte  2_/</t>
  </si>
  <si>
    <t>CCC Tula Paquetes 1 y 2   2_/</t>
  </si>
  <si>
    <t>1902 Subestaciones y Compensación del Noroeste  2_/</t>
  </si>
  <si>
    <t>1905 Transmisión Sureste - Peninsular  2_/</t>
  </si>
  <si>
    <t>1921 Reducción de Pérdidas de Energía en Distribución   2_/</t>
  </si>
  <si>
    <t>Hermosillo  2_/</t>
  </si>
  <si>
    <t>Monterrey III  2_/</t>
  </si>
  <si>
    <t>Tuxpan III y IV  2_/</t>
  </si>
  <si>
    <t>Tamazunchale  2_/</t>
  </si>
  <si>
    <t>Tuxpan V  2_/</t>
  </si>
  <si>
    <t>Norte II   2_/</t>
  </si>
  <si>
    <t>La Venta III  2_/</t>
  </si>
  <si>
    <t>Oaxaca I  2_/</t>
  </si>
  <si>
    <t>Oaxaca II, CE Oaxaca III y CE Oaxaca IV   2_/</t>
  </si>
  <si>
    <t>Baja California III   2_/</t>
  </si>
  <si>
    <t>Norte III (Juárez)   2_/</t>
  </si>
  <si>
    <t>Sureste I   2_/</t>
  </si>
  <si>
    <t>Agua Prieta II (con campo solar)  2_/</t>
  </si>
  <si>
    <t>% Respecto PEF 2016</t>
  </si>
  <si>
    <t>SLT 1722 Distribucion Sur</t>
  </si>
  <si>
    <t>SE 1903 Subestaciones Norte - Noreste</t>
  </si>
  <si>
    <t>CCI CI Guerrero Negro III</t>
  </si>
  <si>
    <t>SLT 1902 Subestaciones y Compensación del Noroeste</t>
  </si>
  <si>
    <t>LT 1905 Transmisión Sureste Peninsular</t>
  </si>
  <si>
    <t>TC. Diciembre 2016</t>
  </si>
  <si>
    <t>TC Diciembre 2016</t>
  </si>
  <si>
    <t>CC Agua Prieta II (Con Campo Solar)</t>
  </si>
  <si>
    <t>CCI Baja California Sur V</t>
  </si>
  <si>
    <t>SE 1701 Subestacion Chimalpa II</t>
  </si>
  <si>
    <t>SE 1901 Subestaciones de Baja California</t>
  </si>
  <si>
    <t>SLT 1920 Subestaciones y Lineas de Distribucion</t>
  </si>
  <si>
    <t>SLT 2021 Reducción de Pérdidas de Energía en Distribución  (3A. Fase)</t>
  </si>
  <si>
    <t>1901 Subestaciones de Baja California</t>
  </si>
  <si>
    <t>1920 Subestaciones y Lineas de Distribucion</t>
  </si>
  <si>
    <t>2021 Reducción de Pérdidas de Energía en Distribución  (3A. Fase)</t>
  </si>
  <si>
    <t>CI Guerrero Negro III</t>
  </si>
  <si>
    <t>1803 Subestaciones del Oriental (2a Fase)</t>
  </si>
  <si>
    <t>1903 Subestaciones Norte - Noreste</t>
  </si>
  <si>
    <t xml:space="preserve">707 Enlace Norte - Sur     </t>
  </si>
  <si>
    <t>Informes sobre la Situación Económica,
las Finanzas Públicas y la Deuda Pública</t>
  </si>
  <si>
    <t>V. PROYECTOS DE INFRAESTRUCTURA PRODUCTIVA DE LARGO PLAZO (PIDIREGAS)</t>
  </si>
  <si>
    <t>Cuarto Trimestre de 2016</t>
  </si>
  <si>
    <r>
      <t xml:space="preserve">COMPROMISOS DE PROYECTOS DE INFRAESTRUCTURA PRODUCTIVA DE LARGO PLAZO DE INVERSIÓN DIRECTA EN OPERACIÓN      </t>
    </r>
    <r>
      <rPr>
        <b/>
        <vertAlign val="superscript"/>
        <sz val="11"/>
        <rFont val="Soberana Sans"/>
        <family val="3"/>
      </rPr>
      <t xml:space="preserve">p_/ </t>
    </r>
  </si>
  <si>
    <r>
      <t xml:space="preserve">Costo de cierre </t>
    </r>
    <r>
      <rPr>
        <vertAlign val="superscript"/>
        <sz val="9"/>
        <color indexed="8"/>
        <rFont val="Soberana Sans"/>
        <family val="3"/>
      </rPr>
      <t>2_/</t>
    </r>
  </si>
  <si>
    <t>2_/ El 29 de septiembre de 2016 ingresaron a la cuenta en dólares de la CFE, 300.0 millones que no se reportan en el pasivo total. Dichos recursos se irán revelando.</t>
  </si>
  <si>
    <t>1_/ Proyectos financiados en pesos y  dólares de Estados Unidos de América.</t>
  </si>
  <si>
    <t>COMPROMISOS DE PROYECTOS DE INVERSION FINANCIADA DIRECTA Y CONDICIONADA RESPECTO A SU COSTO TOTAL ADJUDICADOS, EN CONSTRUCCIÓN Y OPERACIÓNp_/</t>
  </si>
  <si>
    <t>(Cifras en millones de pesos con un decimal a precios de 2016)   *_/</t>
  </si>
  <si>
    <t>* _/ El tipo de cambio utilizado es de 20.7314 al cierre de diciembre de 2016.</t>
  </si>
  <si>
    <t>*_/  El tipo de cambio utilizado es de 20.7314 al cierre de diciembre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</si>
</sst>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0.0_);[Red]\(#,##0.0\)"/>
    <numFmt numFmtId="165" formatCode="_(* #,##0.00_);_(* \(#,##0.00\);_(* &quot;-&quot;??_);_(@_)"/>
    <numFmt numFmtId="166" formatCode="_-* #,##0.0_-;\-* #,##0.0_-;_-* &quot;-&quot;??_-;_-@_-"/>
    <numFmt numFmtId="167" formatCode="#,##0.0;[Red]#,##0.0"/>
    <numFmt numFmtId="168" formatCode="0.0"/>
    <numFmt numFmtId="169" formatCode="#,##0.0"/>
    <numFmt numFmtId="170" formatCode="#,##0.0_ ;[Red]\-#,##0.0\ "/>
    <numFmt numFmtId="171" formatCode="General_)"/>
    <numFmt numFmtId="172" formatCode="#,##0.0_ ;\-#,##0.0\ "/>
    <numFmt numFmtId="173" formatCode="_-[$€-2]* #,##0.00_-;\-[$€-2]* #,##0.00_-;_-[$€-2]* &quot;-&quot;??_-"/>
    <numFmt numFmtId="174" formatCode="#,##0.00000000000000000000000000_ ;\-#,##0.00000000000000000000000000\ "/>
    <numFmt numFmtId="175" formatCode="_-* #,##0.000_-;\-* #,##0.000_-;_-* &quot;-&quot;??_-;_-@_-"/>
    <numFmt numFmtId="176" formatCode="d\-mmm\-yyyy"/>
    <numFmt numFmtId="177" formatCode="_-* #,##0_-;\-* #,##0_-;_-* &quot;-&quot;??_-;_-@_-"/>
    <numFmt numFmtId="178" formatCode="0.0000"/>
    <numFmt numFmtId="179" formatCode="_-* #,##0.0_-;\-* #,##0.0_-;_-* &quot;-&quot;?_-;_-@_-"/>
    <numFmt numFmtId="180" formatCode="#,##0.0_);\(#,##0.0\)"/>
    <numFmt numFmtId="181" formatCode="#,##0.0000"/>
    <numFmt numFmtId="182" formatCode="#,##0.0000000000"/>
    <numFmt numFmtId="183" formatCode="#,##0.0_);#,##0.0"/>
    <numFmt numFmtId="184" formatCode="[$-C0A]d\-mmm\-yy;@"/>
    <numFmt numFmtId="185" formatCode="_-&quot;Pts&quot;* #,##0_-;\-&quot;Pts&quot;* #,##0_-;_-&quot;Pts&quot;* &quot;-&quot;_-;_-@_-"/>
    <numFmt numFmtId="186" formatCode="_-&quot;Pts&quot;* #,##0.00_-;\-&quot;Pts&quot;* #,##0.00_-;_-&quot;Pts&quot;* &quot;-&quot;??_-;_-@_-"/>
    <numFmt numFmtId="187" formatCode="[$-80A]d&quot; de &quot;mmmm&quot; de &quot;yyyy;@"/>
    <numFmt numFmtId="188" formatCode="_-* #,##0.00\ _P_t_a_-;\-* #,##0.00\ _P_t_a_-;_-* &quot;-&quot;??\ _P_t_a_-;_-@_-"/>
    <numFmt numFmtId="189" formatCode="_(&quot;$&quot;* #,##0.00_);_(&quot;$&quot;* \(#,##0.00\);_(&quot;$&quot;* &quot;-&quot;??_);_(@_)"/>
  </numFmts>
  <fonts count="80">
    <font>
      <sz val="11"/>
      <color theme="1"/>
      <name val="Calibri"/>
      <family val="2"/>
      <scheme val="minor"/>
    </font>
    <font>
      <sz val="10"/>
      <name val="Arial"/>
      <family val="2"/>
    </font>
    <font>
      <sz val="9"/>
      <color indexed="9"/>
      <name val="Arial"/>
      <family val="2"/>
    </font>
    <font>
      <sz val="8"/>
      <name val="Arial"/>
      <family val="2"/>
    </font>
    <font>
      <sz val="8"/>
      <color indexed="8"/>
      <name val="Arial"/>
      <family val="2"/>
    </font>
    <font>
      <sz val="18"/>
      <name val="Arial"/>
      <family val="2"/>
    </font>
    <font>
      <sz val="11"/>
      <name val="Arial"/>
      <family val="2"/>
    </font>
    <font>
      <sz val="9"/>
      <name val="Arial"/>
      <family val="2"/>
    </font>
    <font>
      <sz val="6"/>
      <name val="Arial"/>
      <family val="2"/>
    </font>
    <font>
      <sz val="10"/>
      <name val="Arial"/>
      <family val="2"/>
    </font>
    <font>
      <sz val="10"/>
      <name val="Arial"/>
      <family val="2"/>
    </font>
    <font>
      <sz val="6.5"/>
      <name val="Arial"/>
      <family val="2"/>
    </font>
    <font>
      <sz val="10"/>
      <color indexed="8"/>
      <name val="MS Sans Serif"/>
      <family val="2"/>
    </font>
    <font>
      <b/>
      <sz val="11"/>
      <name val="Arial"/>
      <family val="2"/>
    </font>
    <font>
      <b/>
      <sz val="12"/>
      <name val="Arial"/>
      <family val="2"/>
    </font>
    <font>
      <b/>
      <vertAlign val="superscript"/>
      <sz val="12"/>
      <name val="Arial"/>
      <family val="2"/>
    </font>
    <font>
      <sz val="11"/>
      <color indexed="8"/>
      <name val="Arial"/>
      <family val="2"/>
    </font>
    <font>
      <sz val="12"/>
      <color indexed="22"/>
      <name val="Arial"/>
      <family val="2"/>
    </font>
    <font>
      <sz val="12"/>
      <name val="Arial"/>
      <family val="2"/>
    </font>
    <font>
      <sz val="10"/>
      <color indexed="8"/>
      <name val="Arial"/>
      <family val="2"/>
    </font>
    <font>
      <sz val="11"/>
      <name val="Calibri"/>
      <family val="2"/>
    </font>
    <font>
      <sz val="11"/>
      <color theme="1"/>
      <name val="Calibri"/>
      <family val="2"/>
      <scheme val="minor"/>
    </font>
    <font>
      <sz val="10"/>
      <color theme="1"/>
      <name val="Arial Narrow"/>
      <family val="2"/>
    </font>
    <font>
      <sz val="9"/>
      <color theme="1"/>
      <name val="Verdana"/>
      <family val="2"/>
    </font>
    <font>
      <b/>
      <sz val="11"/>
      <color theme="1"/>
      <name val="Calibri"/>
      <family val="2"/>
      <scheme val="minor"/>
    </font>
    <font>
      <sz val="11"/>
      <color rgb="FF000000"/>
      <name val="Calibri"/>
      <family val="2"/>
    </font>
    <font>
      <sz val="11"/>
      <color theme="1"/>
      <name val="Arial"/>
      <family val="2"/>
    </font>
    <font>
      <sz val="10"/>
      <color rgb="FFFF0000"/>
      <name val="Arial"/>
      <family val="2"/>
    </font>
    <font>
      <sz val="11"/>
      <color rgb="FFFF0000"/>
      <name val="Arial"/>
      <family val="2"/>
    </font>
    <font>
      <b/>
      <sz val="11"/>
      <color rgb="FFFF0000"/>
      <name val="Arial"/>
      <family val="2"/>
    </font>
    <font>
      <sz val="11"/>
      <color rgb="FF9C0006"/>
      <name val="Calibri"/>
      <family val="2"/>
      <scheme val="minor"/>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Helv"/>
    </font>
    <font>
      <i/>
      <sz val="11"/>
      <color indexed="23"/>
      <name val="Calibri"/>
      <family val="2"/>
    </font>
    <font>
      <sz val="18"/>
      <color indexed="24"/>
      <name val="Arial"/>
      <family val="2"/>
    </font>
    <font>
      <sz val="8"/>
      <color indexed="24"/>
      <name val="Arial"/>
      <family val="2"/>
    </font>
    <font>
      <i/>
      <sz val="12"/>
      <color indexed="24"/>
      <name val="Arial"/>
      <family val="2"/>
    </font>
    <font>
      <sz val="12"/>
      <color indexed="24"/>
      <name val="Times New Roman"/>
      <family val="1"/>
    </font>
    <font>
      <sz val="12"/>
      <name val="Times"/>
      <family val="1"/>
    </font>
    <font>
      <sz val="18"/>
      <color indexed="24"/>
      <name val="Times New Roman"/>
      <family val="1"/>
    </font>
    <font>
      <sz val="8"/>
      <color indexed="24"/>
      <name val="Times New Roman"/>
      <family val="1"/>
    </font>
    <font>
      <sz val="8"/>
      <name val="Times"/>
      <family val="1"/>
    </font>
    <font>
      <i/>
      <sz val="12"/>
      <color indexed="24"/>
      <name val="Times New Roman"/>
      <family val="1"/>
    </font>
    <font>
      <sz val="10"/>
      <name val="Times"/>
      <family val="1"/>
    </font>
    <font>
      <b/>
      <sz val="15"/>
      <color indexed="56"/>
      <name val="Calibri"/>
      <family val="2"/>
    </font>
    <font>
      <b/>
      <sz val="13"/>
      <color indexed="56"/>
      <name val="Calibri"/>
      <family val="2"/>
    </font>
    <font>
      <u/>
      <sz val="10"/>
      <color indexed="12"/>
      <name val="Arial"/>
      <family val="2"/>
    </font>
    <font>
      <u/>
      <sz val="10"/>
      <color theme="10"/>
      <name val="Arial"/>
      <family val="2"/>
    </font>
    <font>
      <sz val="10"/>
      <color indexed="8"/>
      <name val="Calibri"/>
      <family val="2"/>
    </font>
    <font>
      <sz val="11"/>
      <color indexed="60"/>
      <name val="Calibri"/>
      <family val="2"/>
    </font>
    <font>
      <sz val="10"/>
      <name val="SWISS"/>
    </font>
    <font>
      <sz val="12"/>
      <name val="Helv"/>
    </font>
    <font>
      <sz val="10"/>
      <color theme="1"/>
      <name val="Arial"/>
      <family val="2"/>
    </font>
    <font>
      <sz val="10"/>
      <color theme="1"/>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1"/>
      <color theme="0"/>
      <name val="Arial"/>
      <family val="2"/>
    </font>
    <font>
      <sz val="12"/>
      <color theme="0"/>
      <name val="Arial"/>
      <family val="2"/>
    </font>
    <font>
      <b/>
      <sz val="14"/>
      <name val="Soberana Titular"/>
      <family val="3"/>
    </font>
    <font>
      <b/>
      <sz val="12"/>
      <color indexed="23"/>
      <name val="Soberana Titular"/>
      <family val="3"/>
    </font>
    <font>
      <sz val="9"/>
      <name val="Soberana Sans"/>
      <family val="3"/>
    </font>
    <font>
      <b/>
      <sz val="14"/>
      <color theme="1"/>
      <name val="Soberana Titular"/>
      <family val="3"/>
    </font>
    <font>
      <b/>
      <sz val="11"/>
      <name val="Soberana Sans"/>
      <family val="3"/>
    </font>
    <font>
      <b/>
      <vertAlign val="superscript"/>
      <sz val="11"/>
      <name val="Soberana Sans"/>
      <family val="3"/>
    </font>
    <font>
      <sz val="9"/>
      <color indexed="8"/>
      <name val="Soberana Sans"/>
      <family val="3"/>
    </font>
    <font>
      <vertAlign val="superscript"/>
      <sz val="9"/>
      <color indexed="8"/>
      <name val="Soberana Sans"/>
      <family val="3"/>
    </font>
    <font>
      <sz val="9"/>
      <color theme="0"/>
      <name val="Soberana Sans"/>
      <family val="3"/>
    </font>
    <font>
      <b/>
      <sz val="9"/>
      <name val="Soberana Sans"/>
      <family val="3"/>
    </font>
    <font>
      <b/>
      <sz val="9"/>
      <color theme="0"/>
      <name val="Soberana Sans"/>
      <family val="3"/>
    </font>
    <font>
      <b/>
      <sz val="9"/>
      <color indexed="8"/>
      <name val="Soberana Sans"/>
      <family val="3"/>
    </font>
  </fonts>
  <fills count="31">
    <fill>
      <patternFill patternType="none"/>
    </fill>
    <fill>
      <patternFill patternType="gray125"/>
    </fill>
    <fill>
      <patternFill patternType="solid">
        <fgColor rgb="FFFFFFCC"/>
      </patternFill>
    </fill>
    <fill>
      <patternFill patternType="solid">
        <fgColor theme="0" tint="-0.34998626667073579"/>
        <bgColor indexed="64"/>
      </patternFill>
    </fill>
    <fill>
      <patternFill patternType="solid">
        <fgColor rgb="FFFFFF00"/>
        <bgColor indexed="64"/>
      </patternFill>
    </fill>
    <fill>
      <patternFill patternType="solid">
        <fgColor theme="4" tint="0.59999389629810485"/>
        <bgColor indexed="64"/>
      </patternFill>
    </fill>
    <fill>
      <patternFill patternType="solid">
        <fgColor rgb="FFFFC7CE"/>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
      <patternFill patternType="solid">
        <fgColor theme="6" tint="0.59999389629810485"/>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70">
    <xf numFmtId="0" fontId="0" fillId="0" borderId="0"/>
    <xf numFmtId="0" fontId="5" fillId="0" borderId="0"/>
    <xf numFmtId="169" fontId="1" fillId="0" borderId="0"/>
    <xf numFmtId="172"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6" fontId="1" fillId="0" borderId="0"/>
    <xf numFmtId="173" fontId="1" fillId="0" borderId="0"/>
    <xf numFmtId="172"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7" fontId="1" fillId="0" borderId="0"/>
    <xf numFmtId="168" fontId="1" fillId="0" borderId="0"/>
    <xf numFmtId="167" fontId="1" fillId="0" borderId="0"/>
    <xf numFmtId="172" fontId="1" fillId="0" borderId="0"/>
    <xf numFmtId="0" fontId="1" fillId="0" borderId="0"/>
    <xf numFmtId="172" fontId="1" fillId="0" borderId="0"/>
    <xf numFmtId="167" fontId="1" fillId="0" borderId="0"/>
    <xf numFmtId="172" fontId="1" fillId="0" borderId="0"/>
    <xf numFmtId="168" fontId="1" fillId="0" borderId="0"/>
    <xf numFmtId="172" fontId="1" fillId="0" borderId="0"/>
    <xf numFmtId="169" fontId="1" fillId="0" borderId="0"/>
    <xf numFmtId="172" fontId="1" fillId="0" borderId="0"/>
    <xf numFmtId="169" fontId="1" fillId="0" borderId="0"/>
    <xf numFmtId="172" fontId="1"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 fillId="0" borderId="0"/>
    <xf numFmtId="0" fontId="1" fillId="0" borderId="0"/>
    <xf numFmtId="0" fontId="1" fillId="0" borderId="0"/>
    <xf numFmtId="0" fontId="1" fillId="0" borderId="0"/>
    <xf numFmtId="0" fontId="1" fillId="0" borderId="0"/>
    <xf numFmtId="0" fontId="2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69" fontId="1" fillId="0" borderId="0"/>
    <xf numFmtId="0" fontId="2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3" fontId="1" fillId="0" borderId="0"/>
    <xf numFmtId="176" fontId="1" fillId="0" borderId="0"/>
    <xf numFmtId="173" fontId="1" fillId="0" borderId="0"/>
    <xf numFmtId="173" fontId="1" fillId="0" borderId="0"/>
    <xf numFmtId="0" fontId="21" fillId="0" borderId="0"/>
    <xf numFmtId="0" fontId="21" fillId="0" borderId="0"/>
    <xf numFmtId="0" fontId="21" fillId="0" borderId="0"/>
    <xf numFmtId="0" fontId="2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3"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21" fillId="2" borderId="3" applyNumberFormat="0" applyFont="0" applyAlignment="0" applyProtection="0"/>
    <xf numFmtId="0" fontId="12" fillId="0" borderId="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4" fontId="1" fillId="0" borderId="0"/>
    <xf numFmtId="171" fontId="1" fillId="0" borderId="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24" borderId="0" applyNumberFormat="0" applyBorder="0" applyAlignment="0" applyProtection="0"/>
    <xf numFmtId="0" fontId="33" fillId="8" borderId="0" applyNumberFormat="0" applyBorder="0" applyAlignment="0" applyProtection="0"/>
    <xf numFmtId="0" fontId="34" fillId="9" borderId="0" applyNumberFormat="0" applyBorder="0" applyAlignment="0" applyProtection="0"/>
    <xf numFmtId="0" fontId="35" fillId="25" borderId="4" applyNumberFormat="0" applyAlignment="0" applyProtection="0"/>
    <xf numFmtId="0" fontId="35" fillId="25" borderId="4" applyNumberFormat="0" applyAlignment="0" applyProtection="0"/>
    <xf numFmtId="0" fontId="36" fillId="26" borderId="5" applyNumberFormat="0" applyAlignment="0" applyProtection="0"/>
    <xf numFmtId="0" fontId="37" fillId="0" borderId="6" applyNumberFormat="0" applyFill="0" applyAlignment="0" applyProtection="0"/>
    <xf numFmtId="0" fontId="36" fillId="26" borderId="5" applyNumberFormat="0" applyAlignment="0" applyProtection="0"/>
    <xf numFmtId="165" fontId="1" fillId="0" borderId="0" applyFont="0" applyFill="0" applyBorder="0" applyAlignment="0" applyProtection="0"/>
    <xf numFmtId="3"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0" fontId="38" fillId="0" borderId="0" applyNumberForma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24" borderId="0" applyNumberFormat="0" applyBorder="0" applyAlignment="0" applyProtection="0"/>
    <xf numFmtId="0" fontId="39" fillId="12" borderId="4" applyNumberFormat="0" applyAlignment="0" applyProtection="0"/>
    <xf numFmtId="0" fontId="40" fillId="0" borderId="0"/>
    <xf numFmtId="173" fontId="1" fillId="0" borderId="0" applyFont="0" applyFill="0" applyBorder="0" applyAlignment="0" applyProtection="0"/>
    <xf numFmtId="0" fontId="41" fillId="0" borderId="0" applyNumberFormat="0" applyFill="0" applyBorder="0" applyAlignment="0" applyProtection="0"/>
    <xf numFmtId="0" fontId="42" fillId="0" borderId="0" applyProtection="0"/>
    <xf numFmtId="0" fontId="43" fillId="0" borderId="0" applyProtection="0"/>
    <xf numFmtId="0" fontId="44" fillId="0" borderId="0" applyProtection="0"/>
    <xf numFmtId="0" fontId="45" fillId="0" borderId="0" applyProtection="0"/>
    <xf numFmtId="0" fontId="46" fillId="0" borderId="0"/>
    <xf numFmtId="0" fontId="47" fillId="0" borderId="0" applyProtection="0"/>
    <xf numFmtId="0" fontId="48" fillId="0" borderId="0" applyProtection="0"/>
    <xf numFmtId="0" fontId="49" fillId="0" borderId="0"/>
    <xf numFmtId="0" fontId="50" fillId="0" borderId="0" applyProtection="0"/>
    <xf numFmtId="0" fontId="51" fillId="0" borderId="0"/>
    <xf numFmtId="0" fontId="34" fillId="9" borderId="0" applyNumberFormat="0" applyBorder="0" applyAlignment="0" applyProtection="0"/>
    <xf numFmtId="0" fontId="52" fillId="0" borderId="7" applyNumberFormat="0" applyFill="0" applyAlignment="0" applyProtection="0"/>
    <xf numFmtId="0" fontId="53"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187"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187" fontId="54" fillId="0" borderId="0" applyNumberFormat="0" applyFill="0" applyBorder="0" applyAlignment="0" applyProtection="0">
      <alignment vertical="top"/>
      <protection locked="0"/>
    </xf>
    <xf numFmtId="187" fontId="55" fillId="0" borderId="0" applyNumberFormat="0" applyFill="0" applyBorder="0" applyAlignment="0" applyProtection="0">
      <alignment vertical="top"/>
      <protection locked="0"/>
    </xf>
    <xf numFmtId="187" fontId="55" fillId="0" borderId="0" applyNumberFormat="0" applyFill="0" applyBorder="0" applyAlignment="0" applyProtection="0">
      <alignment vertical="top"/>
      <protection locked="0"/>
    </xf>
    <xf numFmtId="0" fontId="30" fillId="6" borderId="0" applyNumberFormat="0" applyBorder="0" applyAlignment="0" applyProtection="0"/>
    <xf numFmtId="0" fontId="39" fillId="12" borderId="4" applyNumberFormat="0" applyAlignment="0" applyProtection="0"/>
    <xf numFmtId="0" fontId="37" fillId="0" borderId="6" applyNumberFormat="0" applyFill="0" applyAlignment="0" applyProtection="0"/>
    <xf numFmtId="43" fontId="3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88"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189" fontId="3"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0" fontId="57" fillId="27" borderId="0" applyNumberFormat="0" applyBorder="0" applyAlignment="0" applyProtection="0"/>
    <xf numFmtId="187" fontId="58" fillId="0" borderId="0"/>
    <xf numFmtId="0" fontId="58" fillId="0" borderId="0"/>
    <xf numFmtId="187" fontId="58" fillId="0" borderId="0"/>
    <xf numFmtId="0" fontId="58"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87" fontId="59" fillId="0" borderId="0"/>
    <xf numFmtId="0" fontId="59" fillId="0" borderId="0"/>
    <xf numFmtId="171"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1" fontId="1" fillId="0" borderId="0"/>
    <xf numFmtId="171" fontId="1" fillId="0" borderId="0"/>
    <xf numFmtId="171" fontId="1" fillId="0" borderId="0"/>
    <xf numFmtId="171" fontId="1" fillId="0" borderId="0"/>
    <xf numFmtId="171" fontId="1" fillId="0" borderId="0"/>
    <xf numFmtId="0" fontId="26" fillId="0" borderId="0"/>
    <xf numFmtId="0" fontId="1" fillId="0" borderId="0"/>
    <xf numFmtId="0" fontId="1"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1"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21" fillId="0" borderId="0"/>
    <xf numFmtId="0" fontId="21" fillId="0" borderId="0"/>
    <xf numFmtId="0" fontId="19" fillId="0" borderId="0"/>
    <xf numFmtId="0" fontId="1" fillId="0" borderId="0"/>
    <xf numFmtId="0" fontId="1" fillId="0" borderId="0"/>
    <xf numFmtId="0" fontId="1" fillId="0" borderId="0"/>
    <xf numFmtId="171" fontId="1" fillId="0" borderId="0"/>
    <xf numFmtId="0" fontId="21" fillId="0" borderId="0"/>
    <xf numFmtId="0" fontId="21" fillId="0" borderId="0"/>
    <xf numFmtId="0" fontId="21" fillId="0" borderId="0"/>
    <xf numFmtId="0" fontId="1" fillId="0" borderId="0"/>
    <xf numFmtId="0" fontId="1" fillId="0" borderId="0"/>
    <xf numFmtId="0" fontId="26" fillId="0" borderId="0"/>
    <xf numFmtId="0" fontId="6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6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31" fillId="0" borderId="0"/>
    <xf numFmtId="0" fontId="21" fillId="0" borderId="0"/>
    <xf numFmtId="0" fontId="3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37"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37" fontId="5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37" fontId="58" fillId="0" borderId="0"/>
    <xf numFmtId="0"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171" fontId="1" fillId="0" borderId="0"/>
    <xf numFmtId="171" fontId="1" fillId="0" borderId="0"/>
    <xf numFmtId="0" fontId="3"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37" fontId="58" fillId="0" borderId="0"/>
    <xf numFmtId="0" fontId="1" fillId="0" borderId="0"/>
    <xf numFmtId="0" fontId="1" fillId="0" borderId="0"/>
    <xf numFmtId="0" fontId="1" fillId="0" borderId="0"/>
    <xf numFmtId="0" fontId="1"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37" fontId="58" fillId="0" borderId="0"/>
    <xf numFmtId="0" fontId="1" fillId="0" borderId="0"/>
    <xf numFmtId="0" fontId="1" fillId="0" borderId="0"/>
    <xf numFmtId="0" fontId="1" fillId="0" borderId="0"/>
    <xf numFmtId="0" fontId="1" fillId="0" borderId="0"/>
    <xf numFmtId="187" fontId="1" fillId="0" borderId="0"/>
    <xf numFmtId="0" fontId="1" fillId="0" borderId="0"/>
    <xf numFmtId="0" fontId="26"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0" borderId="0"/>
    <xf numFmtId="37" fontId="58" fillId="0" borderId="0"/>
    <xf numFmtId="0" fontId="26"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1" fillId="0" borderId="0"/>
    <xf numFmtId="0" fontId="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37" fontId="58"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6"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1" fillId="0" borderId="0"/>
    <xf numFmtId="187" fontId="21" fillId="0" borderId="0"/>
    <xf numFmtId="0" fontId="31" fillId="0" borderId="0"/>
    <xf numFmtId="0" fontId="26" fillId="0" borderId="0"/>
    <xf numFmtId="0" fontId="26" fillId="0" borderId="0"/>
    <xf numFmtId="0" fontId="26" fillId="0" borderId="0"/>
    <xf numFmtId="0" fontId="26" fillId="0" borderId="0"/>
    <xf numFmtId="37" fontId="58" fillId="0" borderId="0"/>
    <xf numFmtId="0" fontId="1" fillId="0" borderId="0"/>
    <xf numFmtId="0" fontId="26" fillId="0" borderId="0"/>
    <xf numFmtId="0" fontId="26" fillId="0" borderId="0"/>
    <xf numFmtId="0" fontId="1" fillId="0" borderId="0"/>
    <xf numFmtId="0" fontId="26" fillId="0" borderId="0"/>
    <xf numFmtId="0" fontId="26" fillId="0" borderId="0"/>
    <xf numFmtId="0" fontId="26" fillId="0" borderId="0"/>
    <xf numFmtId="0" fontId="26" fillId="0" borderId="0"/>
    <xf numFmtId="0" fontId="1" fillId="0" borderId="0"/>
    <xf numFmtId="0" fontId="25"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1" fillId="28" borderId="10" applyNumberFormat="0" applyFont="0" applyAlignment="0" applyProtection="0"/>
    <xf numFmtId="0" fontId="62" fillId="25" borderId="11"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22"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62" fillId="25" borderId="11" applyNumberFormat="0" applyAlignment="0" applyProtection="0"/>
    <xf numFmtId="0" fontId="63" fillId="0" borderId="0" applyNumberFormat="0" applyFill="0" applyBorder="0" applyAlignment="0" applyProtection="0"/>
    <xf numFmtId="0" fontId="41" fillId="0" borderId="0" applyNumberFormat="0" applyFill="0" applyBorder="0" applyAlignment="0" applyProtection="0"/>
    <xf numFmtId="0" fontId="64" fillId="0" borderId="0" applyNumberFormat="0" applyFill="0" applyBorder="0" applyAlignment="0" applyProtection="0"/>
    <xf numFmtId="0" fontId="53" fillId="0" borderId="8" applyNumberFormat="0" applyFill="0" applyAlignment="0" applyProtection="0"/>
    <xf numFmtId="0" fontId="38" fillId="0" borderId="9" applyNumberFormat="0" applyFill="0" applyAlignment="0" applyProtection="0"/>
    <xf numFmtId="0" fontId="64" fillId="0" borderId="0" applyNumberFormat="0" applyFill="0" applyBorder="0" applyAlignment="0" applyProtection="0"/>
    <xf numFmtId="0" fontId="65" fillId="0" borderId="12" applyNumberFormat="0" applyFill="0" applyAlignment="0" applyProtection="0"/>
    <xf numFmtId="0" fontId="63"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cellStyleXfs>
  <cellXfs count="204">
    <xf numFmtId="0" fontId="0" fillId="0" borderId="0" xfId="0"/>
    <xf numFmtId="0" fontId="6" fillId="0" borderId="0" xfId="124" applyFont="1" applyAlignment="1">
      <alignment vertical="center"/>
    </xf>
    <xf numFmtId="0" fontId="1" fillId="0" borderId="0" xfId="124" applyFont="1" applyAlignment="1">
      <alignment vertical="center"/>
    </xf>
    <xf numFmtId="0" fontId="1" fillId="0" borderId="0" xfId="124" applyFont="1" applyFill="1" applyAlignment="1">
      <alignment vertical="center"/>
    </xf>
    <xf numFmtId="0" fontId="7" fillId="0" borderId="0" xfId="124" applyFont="1" applyFill="1" applyBorder="1" applyAlignment="1">
      <alignment vertical="center"/>
    </xf>
    <xf numFmtId="0" fontId="3" fillId="0" borderId="0" xfId="124" applyFont="1" applyFill="1" applyAlignment="1">
      <alignment vertical="center"/>
    </xf>
    <xf numFmtId="0" fontId="3" fillId="0" borderId="0" xfId="124" applyFont="1" applyAlignment="1">
      <alignment vertical="center"/>
    </xf>
    <xf numFmtId="0" fontId="3" fillId="0" borderId="0" xfId="124" applyFont="1" applyFill="1" applyBorder="1" applyAlignment="1">
      <alignment vertical="center"/>
    </xf>
    <xf numFmtId="166" fontId="3" fillId="0" borderId="0" xfId="46" applyNumberFormat="1" applyFont="1" applyFill="1" applyAlignment="1">
      <alignment vertical="center"/>
    </xf>
    <xf numFmtId="169" fontId="3" fillId="0" borderId="0" xfId="124" applyNumberFormat="1" applyFont="1" applyFill="1" applyAlignment="1">
      <alignment vertical="center"/>
    </xf>
    <xf numFmtId="166" fontId="1" fillId="0" borderId="0" xfId="46" applyNumberFormat="1" applyFont="1" applyFill="1" applyAlignment="1">
      <alignment vertical="center"/>
    </xf>
    <xf numFmtId="169" fontId="3" fillId="0" borderId="0" xfId="124" applyNumberFormat="1" applyFont="1" applyFill="1" applyBorder="1" applyAlignment="1">
      <alignment vertical="center"/>
    </xf>
    <xf numFmtId="166" fontId="25" fillId="0" borderId="0" xfId="56" applyNumberFormat="1" applyFont="1" applyFill="1" applyBorder="1" applyAlignment="1">
      <alignment vertical="center"/>
    </xf>
    <xf numFmtId="0" fontId="3" fillId="0" borderId="0" xfId="124" applyFont="1" applyFill="1" applyAlignment="1">
      <alignment horizontal="justify" vertical="center"/>
    </xf>
    <xf numFmtId="0" fontId="3" fillId="0" borderId="0" xfId="124" applyFont="1" applyFill="1" applyBorder="1" applyAlignment="1">
      <alignment horizontal="justify" vertical="center"/>
    </xf>
    <xf numFmtId="166" fontId="1" fillId="0" borderId="0" xfId="124" applyNumberFormat="1" applyFont="1" applyFill="1" applyAlignment="1">
      <alignment vertical="center"/>
    </xf>
    <xf numFmtId="43" fontId="3" fillId="0" borderId="0" xfId="124" applyNumberFormat="1" applyFont="1" applyFill="1" applyAlignment="1">
      <alignment vertical="center"/>
    </xf>
    <xf numFmtId="0" fontId="2" fillId="0" borderId="0" xfId="124" applyFont="1" applyFill="1" applyBorder="1" applyAlignment="1">
      <alignment vertical="center"/>
    </xf>
    <xf numFmtId="0" fontId="7" fillId="0" borderId="0" xfId="124" applyFont="1" applyFill="1" applyBorder="1" applyAlignment="1">
      <alignment horizontal="left" vertical="center"/>
    </xf>
    <xf numFmtId="0" fontId="8" fillId="0" borderId="0" xfId="124" applyFont="1" applyAlignment="1">
      <alignment vertical="center"/>
    </xf>
    <xf numFmtId="166" fontId="24" fillId="0" borderId="0" xfId="46" applyNumberFormat="1" applyFont="1"/>
    <xf numFmtId="166" fontId="21" fillId="0" borderId="0" xfId="46" applyNumberFormat="1" applyFont="1"/>
    <xf numFmtId="170" fontId="21" fillId="0" borderId="0" xfId="46" applyNumberFormat="1" applyFont="1"/>
    <xf numFmtId="0" fontId="0" fillId="0" borderId="0" xfId="0" applyFill="1"/>
    <xf numFmtId="2" fontId="0" fillId="0" borderId="0" xfId="0" applyNumberFormat="1" applyAlignment="1">
      <alignment horizontal="center"/>
    </xf>
    <xf numFmtId="2" fontId="0" fillId="0" borderId="0" xfId="0" applyNumberFormat="1"/>
    <xf numFmtId="0" fontId="7" fillId="0" borderId="0" xfId="124" applyFont="1" applyFill="1" applyAlignment="1">
      <alignment horizontal="left" vertical="center"/>
    </xf>
    <xf numFmtId="9" fontId="3" fillId="0" borderId="0" xfId="249" applyFont="1" applyFill="1" applyAlignment="1">
      <alignment vertical="center"/>
    </xf>
    <xf numFmtId="9" fontId="3" fillId="0" borderId="0" xfId="249" applyFont="1" applyAlignment="1">
      <alignment vertical="center"/>
    </xf>
    <xf numFmtId="0" fontId="1" fillId="0" borderId="0" xfId="124" applyFont="1" applyFill="1" applyBorder="1" applyAlignment="1">
      <alignment vertical="center"/>
    </xf>
    <xf numFmtId="0" fontId="14" fillId="3" borderId="0" xfId="124" applyFont="1" applyFill="1" applyAlignment="1">
      <alignment vertical="center"/>
    </xf>
    <xf numFmtId="0" fontId="14" fillId="3" borderId="0" xfId="124" applyFont="1" applyFill="1" applyBorder="1" applyAlignment="1">
      <alignment vertical="center"/>
    </xf>
    <xf numFmtId="0" fontId="16" fillId="0" borderId="0" xfId="124" applyFont="1" applyFill="1" applyBorder="1" applyAlignment="1">
      <alignment horizontal="center" vertical="center"/>
    </xf>
    <xf numFmtId="0" fontId="6" fillId="0" borderId="1" xfId="124" applyFont="1" applyFill="1" applyBorder="1" applyAlignment="1">
      <alignment vertical="center"/>
    </xf>
    <xf numFmtId="0" fontId="13" fillId="0" borderId="1" xfId="124" applyFont="1" applyFill="1" applyBorder="1" applyAlignment="1">
      <alignment horizontal="center" vertical="center"/>
    </xf>
    <xf numFmtId="169" fontId="13" fillId="0" borderId="1" xfId="124" applyNumberFormat="1" applyFont="1" applyFill="1" applyBorder="1" applyAlignment="1">
      <alignment horizontal="right" vertical="center"/>
    </xf>
    <xf numFmtId="0" fontId="13" fillId="0" borderId="0" xfId="124" applyFont="1" applyFill="1" applyBorder="1" applyAlignment="1">
      <alignment vertical="center" wrapText="1"/>
    </xf>
    <xf numFmtId="169" fontId="13" fillId="0" borderId="0" xfId="124" applyNumberFormat="1" applyFont="1" applyFill="1" applyBorder="1" applyAlignment="1">
      <alignment vertical="center" wrapText="1"/>
    </xf>
    <xf numFmtId="1" fontId="6" fillId="0" borderId="0" xfId="124" applyNumberFormat="1" applyFont="1" applyFill="1" applyBorder="1" applyAlignment="1">
      <alignment horizontal="center" vertical="center"/>
    </xf>
    <xf numFmtId="0" fontId="6" fillId="0" borderId="0" xfId="124" applyNumberFormat="1" applyFont="1" applyFill="1" applyBorder="1" applyAlignment="1">
      <alignment horizontal="left" vertical="center" wrapText="1"/>
    </xf>
    <xf numFmtId="169" fontId="6" fillId="0" borderId="0" xfId="124" applyNumberFormat="1" applyFont="1" applyFill="1" applyBorder="1" applyAlignment="1">
      <alignment vertical="center"/>
    </xf>
    <xf numFmtId="164" fontId="6" fillId="0" borderId="0" xfId="124" applyNumberFormat="1" applyFont="1" applyFill="1" applyBorder="1" applyAlignment="1">
      <alignment vertical="center"/>
    </xf>
    <xf numFmtId="0" fontId="6" fillId="0" borderId="0" xfId="124" applyNumberFormat="1" applyFont="1" applyFill="1" applyBorder="1" applyAlignment="1">
      <alignment horizontal="left" vertical="center"/>
    </xf>
    <xf numFmtId="0" fontId="6" fillId="0" borderId="0" xfId="58" applyNumberFormat="1" applyFont="1" applyFill="1" applyBorder="1" applyAlignment="1">
      <alignment horizontal="left" vertical="center"/>
    </xf>
    <xf numFmtId="0" fontId="16" fillId="0" borderId="0" xfId="124" applyNumberFormat="1" applyFont="1" applyFill="1" applyBorder="1" applyAlignment="1">
      <alignment horizontal="left" vertical="center" wrapText="1"/>
    </xf>
    <xf numFmtId="0" fontId="6" fillId="0" borderId="0" xfId="55" applyNumberFormat="1" applyFont="1" applyFill="1" applyBorder="1" applyAlignment="1">
      <alignment horizontal="left" vertical="center"/>
    </xf>
    <xf numFmtId="0" fontId="6" fillId="0" borderId="0" xfId="55" applyNumberFormat="1" applyFont="1" applyFill="1" applyBorder="1" applyAlignment="1">
      <alignment horizontal="left" vertical="center" wrapText="1"/>
    </xf>
    <xf numFmtId="0" fontId="16" fillId="0" borderId="0" xfId="124" applyNumberFormat="1" applyFont="1" applyFill="1" applyBorder="1" applyAlignment="1">
      <alignment horizontal="left" vertical="center"/>
    </xf>
    <xf numFmtId="0" fontId="6" fillId="0" borderId="0" xfId="55" applyNumberFormat="1" applyFont="1" applyFill="1" applyBorder="1" applyAlignment="1">
      <alignment vertical="center"/>
    </xf>
    <xf numFmtId="0" fontId="13" fillId="0" borderId="0" xfId="124" applyNumberFormat="1" applyFont="1" applyFill="1" applyBorder="1" applyAlignment="1">
      <alignment horizontal="left" vertical="center" wrapText="1"/>
    </xf>
    <xf numFmtId="0" fontId="6" fillId="0" borderId="0" xfId="124" applyFont="1" applyFill="1" applyAlignment="1">
      <alignment vertical="center"/>
    </xf>
    <xf numFmtId="169" fontId="6" fillId="0" borderId="0" xfId="124" applyNumberFormat="1" applyFont="1" applyFill="1" applyAlignment="1">
      <alignment vertical="center"/>
    </xf>
    <xf numFmtId="0" fontId="6" fillId="0" borderId="0" xfId="124" applyFont="1" applyFill="1" applyBorder="1" applyAlignment="1">
      <alignment vertical="center"/>
    </xf>
    <xf numFmtId="0" fontId="14" fillId="3" borderId="0" xfId="124" applyFont="1" applyFill="1" applyAlignment="1"/>
    <xf numFmtId="0" fontId="16" fillId="0" borderId="0" xfId="124" applyNumberFormat="1" applyFont="1" applyFill="1" applyBorder="1" applyAlignment="1">
      <alignment horizontal="center" vertical="center"/>
    </xf>
    <xf numFmtId="0" fontId="18" fillId="0" borderId="0" xfId="124" applyFont="1" applyFill="1" applyAlignment="1">
      <alignment vertical="center"/>
    </xf>
    <xf numFmtId="9" fontId="18" fillId="0" borderId="0" xfId="249" applyFont="1" applyFill="1" applyAlignment="1">
      <alignment vertical="center"/>
    </xf>
    <xf numFmtId="166" fontId="18" fillId="0" borderId="0" xfId="46" applyNumberFormat="1" applyFont="1" applyFill="1" applyAlignment="1">
      <alignment vertical="center"/>
    </xf>
    <xf numFmtId="170" fontId="21" fillId="0" borderId="0" xfId="46" applyNumberFormat="1" applyFont="1"/>
    <xf numFmtId="1" fontId="0" fillId="0" borderId="0" xfId="0" applyNumberFormat="1"/>
    <xf numFmtId="0" fontId="19" fillId="0" borderId="2" xfId="124" quotePrefix="1" applyFont="1" applyFill="1" applyBorder="1" applyAlignment="1">
      <alignment horizontal="center" vertical="center"/>
    </xf>
    <xf numFmtId="0" fontId="19" fillId="0" borderId="2" xfId="124" applyFont="1" applyFill="1" applyBorder="1" applyAlignment="1">
      <alignment horizontal="center" vertical="center"/>
    </xf>
    <xf numFmtId="177" fontId="6" fillId="0" borderId="0" xfId="46" applyNumberFormat="1" applyFont="1" applyFill="1" applyBorder="1" applyAlignment="1">
      <alignment vertical="center"/>
    </xf>
    <xf numFmtId="177" fontId="3" fillId="0" borderId="0" xfId="124" applyNumberFormat="1" applyFont="1" applyFill="1" applyAlignment="1">
      <alignment vertical="center"/>
    </xf>
    <xf numFmtId="0" fontId="8" fillId="0" borderId="0" xfId="124" applyFont="1" applyFill="1" applyAlignment="1">
      <alignment vertical="center"/>
    </xf>
    <xf numFmtId="0" fontId="16" fillId="4" borderId="0" xfId="124" applyNumberFormat="1" applyFont="1" applyFill="1" applyBorder="1" applyAlignment="1">
      <alignment horizontal="left" vertical="center" wrapText="1"/>
    </xf>
    <xf numFmtId="0" fontId="16" fillId="4" borderId="0" xfId="124" applyNumberFormat="1" applyFont="1" applyFill="1" applyBorder="1" applyAlignment="1">
      <alignment horizontal="left" vertical="center"/>
    </xf>
    <xf numFmtId="0" fontId="6" fillId="4" borderId="0" xfId="124" applyNumberFormat="1" applyFont="1" applyFill="1" applyBorder="1" applyAlignment="1">
      <alignment horizontal="left" vertical="center" wrapText="1"/>
    </xf>
    <xf numFmtId="0" fontId="6" fillId="5" borderId="0" xfId="55" applyNumberFormat="1" applyFont="1" applyFill="1" applyBorder="1" applyAlignment="1">
      <alignment horizontal="left" vertical="center"/>
    </xf>
    <xf numFmtId="1" fontId="6" fillId="0" borderId="2" xfId="124" applyNumberFormat="1" applyFont="1" applyFill="1" applyBorder="1" applyAlignment="1">
      <alignment horizontal="center" vertical="center"/>
    </xf>
    <xf numFmtId="0" fontId="6" fillId="5" borderId="2" xfId="55" applyNumberFormat="1" applyFont="1" applyFill="1" applyBorder="1" applyAlignment="1">
      <alignment horizontal="left" vertical="center"/>
    </xf>
    <xf numFmtId="169" fontId="6" fillId="0" borderId="2" xfId="124" applyNumberFormat="1" applyFont="1" applyFill="1" applyBorder="1" applyAlignment="1">
      <alignment vertical="center"/>
    </xf>
    <xf numFmtId="164" fontId="6" fillId="0" borderId="2" xfId="124" applyNumberFormat="1" applyFont="1" applyFill="1" applyBorder="1" applyAlignment="1">
      <alignment vertical="center"/>
    </xf>
    <xf numFmtId="179" fontId="1" fillId="0" borderId="0" xfId="124" applyNumberFormat="1" applyFont="1" applyFill="1" applyAlignment="1">
      <alignment vertical="center"/>
    </xf>
    <xf numFmtId="169" fontId="18" fillId="0" borderId="0" xfId="124" applyNumberFormat="1" applyFont="1" applyFill="1" applyAlignment="1">
      <alignment vertical="center"/>
    </xf>
    <xf numFmtId="164" fontId="24" fillId="0" borderId="0" xfId="0" applyNumberFormat="1" applyFont="1"/>
    <xf numFmtId="0" fontId="0" fillId="0" borderId="0" xfId="0" applyFont="1"/>
    <xf numFmtId="164" fontId="0" fillId="0" borderId="0" xfId="0" applyNumberFormat="1" applyFont="1"/>
    <xf numFmtId="0" fontId="6" fillId="0" borderId="0" xfId="124" applyNumberFormat="1" applyFont="1" applyFill="1" applyBorder="1" applyAlignment="1">
      <alignment horizontal="center" vertical="center"/>
    </xf>
    <xf numFmtId="0" fontId="6" fillId="4" borderId="0" xfId="124" applyNumberFormat="1" applyFont="1" applyFill="1" applyBorder="1" applyAlignment="1">
      <alignment horizontal="center" vertical="center"/>
    </xf>
    <xf numFmtId="0" fontId="6" fillId="5" borderId="0" xfId="124" applyNumberFormat="1" applyFont="1" applyFill="1" applyBorder="1" applyAlignment="1">
      <alignment horizontal="center" vertical="center"/>
    </xf>
    <xf numFmtId="0" fontId="6" fillId="0" borderId="2" xfId="124" applyNumberFormat="1" applyFont="1" applyFill="1" applyBorder="1" applyAlignment="1">
      <alignment horizontal="center" vertical="center"/>
    </xf>
    <xf numFmtId="179" fontId="18" fillId="0" borderId="0" xfId="124" applyNumberFormat="1" applyFont="1" applyFill="1" applyAlignment="1">
      <alignment vertical="center"/>
    </xf>
    <xf numFmtId="0" fontId="6" fillId="0" borderId="2" xfId="55" applyNumberFormat="1" applyFont="1" applyFill="1" applyBorder="1" applyAlignment="1">
      <alignment horizontal="left" vertical="center"/>
    </xf>
    <xf numFmtId="180" fontId="6" fillId="0" borderId="0" xfId="124" applyNumberFormat="1" applyFont="1" applyFill="1" applyBorder="1" applyAlignment="1">
      <alignment vertical="center"/>
    </xf>
    <xf numFmtId="166" fontId="20" fillId="0" borderId="0" xfId="56" applyNumberFormat="1" applyFont="1" applyFill="1" applyBorder="1" applyAlignment="1">
      <alignment vertical="center"/>
    </xf>
    <xf numFmtId="170" fontId="6" fillId="0" borderId="0" xfId="124" applyNumberFormat="1" applyFont="1" applyFill="1" applyBorder="1" applyAlignment="1">
      <alignment vertical="center"/>
    </xf>
    <xf numFmtId="180" fontId="6" fillId="0" borderId="2" xfId="124" applyNumberFormat="1" applyFont="1" applyFill="1" applyBorder="1" applyAlignment="1">
      <alignment vertical="center"/>
    </xf>
    <xf numFmtId="182" fontId="6" fillId="0" borderId="0" xfId="46" applyNumberFormat="1" applyFont="1" applyFill="1" applyBorder="1" applyAlignment="1">
      <alignment vertical="center"/>
    </xf>
    <xf numFmtId="178" fontId="27" fillId="0" borderId="0" xfId="124" applyNumberFormat="1" applyFont="1" applyFill="1" applyAlignment="1">
      <alignment horizontal="center" vertical="center"/>
    </xf>
    <xf numFmtId="0" fontId="28" fillId="0" borderId="0" xfId="124" applyFont="1" applyAlignment="1">
      <alignment horizontal="center" vertical="center"/>
    </xf>
    <xf numFmtId="169" fontId="6" fillId="4" borderId="0" xfId="124" applyNumberFormat="1" applyFont="1" applyFill="1" applyBorder="1" applyAlignment="1">
      <alignment vertical="center"/>
    </xf>
    <xf numFmtId="0" fontId="18" fillId="0" borderId="0" xfId="124" applyFont="1" applyFill="1" applyAlignment="1">
      <alignment horizontal="center" vertical="center"/>
    </xf>
    <xf numFmtId="0" fontId="3" fillId="0" borderId="0" xfId="124" applyFont="1" applyFill="1" applyAlignment="1">
      <alignment horizontal="center" vertical="center"/>
    </xf>
    <xf numFmtId="0" fontId="3" fillId="0" borderId="0" xfId="124" applyFont="1" applyAlignment="1">
      <alignment horizontal="center" vertical="center"/>
    </xf>
    <xf numFmtId="169" fontId="17" fillId="0" borderId="0" xfId="124" applyNumberFormat="1" applyFont="1" applyFill="1" applyAlignment="1">
      <alignment vertical="center"/>
    </xf>
    <xf numFmtId="0" fontId="17" fillId="0" borderId="0" xfId="124" applyFont="1" applyFill="1" applyAlignment="1">
      <alignment vertical="center"/>
    </xf>
    <xf numFmtId="43" fontId="1" fillId="0" borderId="0" xfId="46" applyFont="1" applyFill="1" applyAlignment="1">
      <alignment vertical="center"/>
    </xf>
    <xf numFmtId="169" fontId="1" fillId="0" borderId="0" xfId="124" applyNumberFormat="1" applyFont="1" applyFill="1" applyAlignment="1">
      <alignment vertical="center"/>
    </xf>
    <xf numFmtId="183" fontId="6" fillId="0" borderId="0" xfId="124" applyNumberFormat="1" applyFont="1" applyFill="1" applyBorder="1" applyAlignment="1">
      <alignment vertical="center"/>
    </xf>
    <xf numFmtId="169" fontId="26" fillId="0" borderId="2" xfId="0" applyNumberFormat="1" applyFont="1" applyFill="1" applyBorder="1" applyAlignment="1">
      <alignment vertical="center"/>
    </xf>
    <xf numFmtId="0" fontId="29" fillId="0" borderId="0" xfId="124" applyFont="1" applyFill="1" applyBorder="1" applyAlignment="1">
      <alignment vertical="center"/>
    </xf>
    <xf numFmtId="0" fontId="6" fillId="0" borderId="2" xfId="124" applyFont="1" applyFill="1" applyBorder="1" applyAlignment="1">
      <alignment horizontal="center" vertical="center"/>
    </xf>
    <xf numFmtId="0" fontId="16" fillId="0" borderId="0" xfId="124" applyFont="1" applyFill="1" applyBorder="1" applyAlignment="1">
      <alignment horizontal="center" vertical="center"/>
    </xf>
    <xf numFmtId="0" fontId="16" fillId="0" borderId="2" xfId="124" applyNumberFormat="1" applyFont="1" applyFill="1" applyBorder="1" applyAlignment="1">
      <alignment horizontal="left" vertical="center"/>
    </xf>
    <xf numFmtId="0" fontId="66" fillId="0" borderId="0" xfId="124" applyFont="1" applyAlignment="1">
      <alignment horizontal="center" vertical="center"/>
    </xf>
    <xf numFmtId="169" fontId="67" fillId="0" borderId="0" xfId="124" applyNumberFormat="1" applyFont="1" applyFill="1" applyAlignment="1">
      <alignment horizontal="center" vertical="center"/>
    </xf>
    <xf numFmtId="181" fontId="67" fillId="29" borderId="0" xfId="124" applyNumberFormat="1" applyFont="1" applyFill="1" applyAlignment="1">
      <alignment horizontal="center" vertical="center"/>
    </xf>
    <xf numFmtId="0" fontId="7" fillId="0" borderId="0" xfId="124" applyFont="1" applyFill="1" applyAlignment="1">
      <alignment vertical="center"/>
    </xf>
    <xf numFmtId="0" fontId="69" fillId="0" borderId="0" xfId="0" applyFont="1" applyFill="1" applyBorder="1" applyAlignment="1">
      <alignment vertical="center"/>
    </xf>
    <xf numFmtId="0" fontId="70" fillId="0" borderId="0" xfId="184" applyFont="1" applyAlignment="1">
      <alignment vertical="center"/>
    </xf>
    <xf numFmtId="0" fontId="70" fillId="0" borderId="0" xfId="128" applyFont="1" applyAlignment="1">
      <alignment vertical="center"/>
    </xf>
    <xf numFmtId="0" fontId="70" fillId="0" borderId="0" xfId="124" applyFont="1" applyFill="1" applyAlignment="1">
      <alignment vertical="center"/>
    </xf>
    <xf numFmtId="0" fontId="72" fillId="30" borderId="0" xfId="124" applyFont="1" applyFill="1" applyAlignment="1"/>
    <xf numFmtId="0" fontId="72" fillId="30" borderId="0" xfId="124" applyFont="1" applyFill="1" applyAlignment="1">
      <alignment vertical="center"/>
    </xf>
    <xf numFmtId="0" fontId="72" fillId="30" borderId="0" xfId="124" applyNumberFormat="1" applyFont="1" applyFill="1" applyAlignment="1">
      <alignment vertical="center"/>
    </xf>
    <xf numFmtId="0" fontId="72" fillId="30" borderId="0" xfId="124" applyFont="1" applyFill="1" applyBorder="1" applyAlignment="1">
      <alignment vertical="center"/>
    </xf>
    <xf numFmtId="0" fontId="70" fillId="0" borderId="0" xfId="124" applyFont="1" applyFill="1" applyBorder="1" applyAlignment="1">
      <alignment vertical="center"/>
    </xf>
    <xf numFmtId="0" fontId="70" fillId="0" borderId="0" xfId="124" applyFont="1" applyFill="1" applyAlignment="1">
      <alignment horizontal="left" vertical="center"/>
    </xf>
    <xf numFmtId="0" fontId="74" fillId="0" borderId="0" xfId="124" applyFont="1" applyFill="1" applyBorder="1" applyAlignment="1">
      <alignment horizontal="center" vertical="center"/>
    </xf>
    <xf numFmtId="178" fontId="76" fillId="29" borderId="0" xfId="124" applyNumberFormat="1" applyFont="1" applyFill="1" applyAlignment="1">
      <alignment horizontal="center" vertical="center"/>
    </xf>
    <xf numFmtId="0" fontId="74" fillId="0" borderId="2" xfId="124" quotePrefix="1" applyFont="1" applyFill="1" applyBorder="1" applyAlignment="1">
      <alignment horizontal="center" vertical="center"/>
    </xf>
    <xf numFmtId="0" fontId="74" fillId="0" borderId="2" xfId="124" applyFont="1" applyFill="1" applyBorder="1" applyAlignment="1">
      <alignment horizontal="center" vertical="center"/>
    </xf>
    <xf numFmtId="0" fontId="76" fillId="0" borderId="1" xfId="124" applyFont="1" applyFill="1" applyBorder="1" applyAlignment="1">
      <alignment horizontal="left" vertical="top"/>
    </xf>
    <xf numFmtId="0" fontId="77" fillId="0" borderId="1" xfId="124" applyFont="1" applyFill="1" applyBorder="1" applyAlignment="1">
      <alignment horizontal="left" vertical="top"/>
    </xf>
    <xf numFmtId="169" fontId="77" fillId="0" borderId="1" xfId="124" applyNumberFormat="1" applyFont="1" applyFill="1" applyBorder="1" applyAlignment="1">
      <alignment horizontal="right" vertical="top"/>
    </xf>
    <xf numFmtId="166" fontId="70" fillId="0" borderId="0" xfId="46" applyNumberFormat="1" applyFont="1" applyFill="1" applyAlignment="1">
      <alignment vertical="center"/>
    </xf>
    <xf numFmtId="0" fontId="78" fillId="0" borderId="0" xfId="124" applyFont="1" applyFill="1" applyBorder="1" applyAlignment="1">
      <alignment horizontal="left" vertical="top"/>
    </xf>
    <xf numFmtId="0" fontId="77" fillId="0" borderId="0" xfId="124" applyFont="1" applyFill="1" applyBorder="1" applyAlignment="1">
      <alignment horizontal="left" vertical="top" wrapText="1"/>
    </xf>
    <xf numFmtId="169" fontId="77" fillId="0" borderId="0" xfId="124" applyNumberFormat="1" applyFont="1" applyFill="1" applyBorder="1" applyAlignment="1">
      <alignment horizontal="right" vertical="top" wrapText="1"/>
    </xf>
    <xf numFmtId="1" fontId="70" fillId="0" borderId="0" xfId="124" applyNumberFormat="1" applyFont="1" applyFill="1" applyBorder="1" applyAlignment="1">
      <alignment horizontal="left" vertical="top"/>
    </xf>
    <xf numFmtId="0" fontId="70" fillId="0" borderId="0" xfId="124" applyNumberFormat="1" applyFont="1" applyFill="1" applyBorder="1" applyAlignment="1">
      <alignment horizontal="left" vertical="top" wrapText="1"/>
    </xf>
    <xf numFmtId="169" fontId="70" fillId="0" borderId="0" xfId="124" applyNumberFormat="1" applyFont="1" applyFill="1" applyBorder="1" applyAlignment="1">
      <alignment horizontal="right" vertical="top"/>
    </xf>
    <xf numFmtId="164" fontId="70" fillId="0" borderId="0" xfId="124" applyNumberFormat="1" applyFont="1" applyFill="1" applyBorder="1" applyAlignment="1">
      <alignment horizontal="right" vertical="top"/>
    </xf>
    <xf numFmtId="0" fontId="77" fillId="0" borderId="0" xfId="124" applyNumberFormat="1" applyFont="1" applyFill="1" applyBorder="1" applyAlignment="1">
      <alignment horizontal="left" vertical="top" wrapText="1"/>
    </xf>
    <xf numFmtId="180" fontId="70" fillId="0" borderId="0" xfId="124" applyNumberFormat="1" applyFont="1" applyFill="1" applyBorder="1" applyAlignment="1">
      <alignment horizontal="right" vertical="top"/>
    </xf>
    <xf numFmtId="166" fontId="70" fillId="0" borderId="0" xfId="56" applyNumberFormat="1" applyFont="1" applyFill="1" applyBorder="1" applyAlignment="1">
      <alignment vertical="center"/>
    </xf>
    <xf numFmtId="1" fontId="70" fillId="0" borderId="2" xfId="124" applyNumberFormat="1" applyFont="1" applyFill="1" applyBorder="1" applyAlignment="1">
      <alignment horizontal="left" vertical="top"/>
    </xf>
    <xf numFmtId="0" fontId="70" fillId="0" borderId="2" xfId="124" applyNumberFormat="1" applyFont="1" applyFill="1" applyBorder="1" applyAlignment="1">
      <alignment horizontal="left" vertical="top" wrapText="1"/>
    </xf>
    <xf numFmtId="169" fontId="70" fillId="0" borderId="2" xfId="124" applyNumberFormat="1" applyFont="1" applyFill="1" applyBorder="1" applyAlignment="1">
      <alignment horizontal="right" vertical="top"/>
    </xf>
    <xf numFmtId="164" fontId="70" fillId="0" borderId="2" xfId="124" applyNumberFormat="1" applyFont="1" applyFill="1" applyBorder="1" applyAlignment="1">
      <alignment horizontal="right" vertical="top"/>
    </xf>
    <xf numFmtId="180" fontId="70" fillId="0" borderId="2" xfId="124" applyNumberFormat="1" applyFont="1" applyFill="1" applyBorder="1" applyAlignment="1">
      <alignment horizontal="right" vertical="top"/>
    </xf>
    <xf numFmtId="0" fontId="70" fillId="0" borderId="0" xfId="55" applyNumberFormat="1" applyFont="1" applyFill="1" applyBorder="1" applyAlignment="1">
      <alignment horizontal="left" vertical="center"/>
    </xf>
    <xf numFmtId="169" fontId="70" fillId="0" borderId="0" xfId="124" applyNumberFormat="1" applyFont="1" applyFill="1" applyBorder="1" applyAlignment="1">
      <alignment vertical="center"/>
    </xf>
    <xf numFmtId="164" fontId="70" fillId="0" borderId="0" xfId="124" applyNumberFormat="1" applyFont="1" applyFill="1" applyBorder="1" applyAlignment="1">
      <alignment vertical="center"/>
    </xf>
    <xf numFmtId="180" fontId="70" fillId="0" borderId="0" xfId="124" applyNumberFormat="1" applyFont="1" applyFill="1" applyBorder="1" applyAlignment="1">
      <alignment vertical="center"/>
    </xf>
    <xf numFmtId="0" fontId="70" fillId="0" borderId="0" xfId="124" applyFont="1" applyFill="1" applyAlignment="1">
      <alignment horizontal="justify" vertical="center"/>
    </xf>
    <xf numFmtId="0" fontId="72" fillId="30" borderId="0" xfId="124" applyFont="1" applyFill="1" applyAlignment="1">
      <alignment horizontal="center" vertical="center"/>
    </xf>
    <xf numFmtId="9" fontId="72" fillId="30" borderId="0" xfId="249" applyFont="1" applyFill="1" applyAlignment="1">
      <alignment vertical="center"/>
    </xf>
    <xf numFmtId="0" fontId="72" fillId="30" borderId="0" xfId="124" applyFont="1" applyFill="1" applyAlignment="1">
      <alignment horizontal="center" vertical="center" wrapText="1"/>
    </xf>
    <xf numFmtId="9" fontId="72" fillId="30" borderId="0" xfId="249" applyFont="1" applyFill="1" applyAlignment="1">
      <alignment vertical="center" wrapText="1"/>
    </xf>
    <xf numFmtId="0" fontId="72" fillId="30" borderId="0" xfId="124" applyFont="1" applyFill="1" applyAlignment="1">
      <alignment vertical="center" wrapText="1"/>
    </xf>
    <xf numFmtId="0" fontId="74" fillId="0" borderId="2" xfId="124" applyFont="1" applyFill="1" applyBorder="1" applyAlignment="1">
      <alignment horizontal="center" vertical="center" wrapText="1"/>
    </xf>
    <xf numFmtId="169" fontId="70" fillId="0" borderId="0" xfId="124" applyNumberFormat="1" applyFont="1" applyFill="1" applyAlignment="1">
      <alignment vertical="center"/>
    </xf>
    <xf numFmtId="0" fontId="70" fillId="0" borderId="1" xfId="124" applyFont="1" applyFill="1" applyBorder="1" applyAlignment="1">
      <alignment horizontal="left" vertical="top"/>
    </xf>
    <xf numFmtId="0" fontId="70" fillId="0" borderId="1" xfId="124" applyFont="1" applyFill="1" applyBorder="1" applyAlignment="1">
      <alignment horizontal="right" vertical="top"/>
    </xf>
    <xf numFmtId="0" fontId="70" fillId="0" borderId="0" xfId="124" applyFont="1" applyFill="1" applyAlignment="1">
      <alignment horizontal="left" vertical="top"/>
    </xf>
    <xf numFmtId="0" fontId="70" fillId="0" borderId="0" xfId="124" applyFont="1" applyFill="1" applyBorder="1" applyAlignment="1">
      <alignment horizontal="left" vertical="top"/>
    </xf>
    <xf numFmtId="9" fontId="70" fillId="0" borderId="0" xfId="249" applyFont="1" applyFill="1" applyBorder="1" applyAlignment="1">
      <alignment horizontal="left" vertical="top"/>
    </xf>
    <xf numFmtId="0" fontId="74" fillId="0" borderId="0" xfId="124" applyFont="1" applyFill="1" applyBorder="1" applyAlignment="1">
      <alignment horizontal="left" vertical="top"/>
    </xf>
    <xf numFmtId="0" fontId="74" fillId="0" borderId="0" xfId="124" applyFont="1" applyFill="1" applyBorder="1" applyAlignment="1">
      <alignment vertical="center"/>
    </xf>
    <xf numFmtId="0" fontId="74" fillId="0" borderId="0" xfId="124" applyFont="1" applyFill="1" applyBorder="1" applyAlignment="1">
      <alignment horizontal="center" vertical="center" wrapText="1"/>
    </xf>
    <xf numFmtId="170" fontId="79" fillId="0" borderId="0" xfId="124" applyNumberFormat="1" applyFont="1" applyFill="1" applyAlignment="1">
      <alignment horizontal="right" vertical="top"/>
    </xf>
    <xf numFmtId="172" fontId="79" fillId="0" borderId="0" xfId="124" applyNumberFormat="1" applyFont="1" applyFill="1" applyAlignment="1">
      <alignment horizontal="right" vertical="top"/>
    </xf>
    <xf numFmtId="170" fontId="79" fillId="0" borderId="0" xfId="124" applyNumberFormat="1" applyFont="1" applyFill="1" applyAlignment="1">
      <alignment horizontal="right" vertical="top" wrapText="1"/>
    </xf>
    <xf numFmtId="169" fontId="79" fillId="0" borderId="0" xfId="124" applyNumberFormat="1" applyFont="1" applyFill="1" applyAlignment="1">
      <alignment horizontal="right" vertical="top" wrapText="1"/>
    </xf>
    <xf numFmtId="169" fontId="70" fillId="0" borderId="0" xfId="46" applyNumberFormat="1" applyFont="1" applyFill="1" applyAlignment="1">
      <alignment vertical="center"/>
    </xf>
    <xf numFmtId="170" fontId="79" fillId="0" borderId="0" xfId="124" applyNumberFormat="1" applyFont="1" applyFill="1" applyBorder="1" applyAlignment="1">
      <alignment horizontal="right" vertical="top"/>
    </xf>
    <xf numFmtId="172" fontId="79" fillId="0" borderId="0" xfId="124" applyNumberFormat="1" applyFont="1" applyFill="1" applyBorder="1" applyAlignment="1">
      <alignment horizontal="right" vertical="top"/>
    </xf>
    <xf numFmtId="170" fontId="79" fillId="0" borderId="0" xfId="124" applyNumberFormat="1" applyFont="1" applyFill="1" applyBorder="1" applyAlignment="1">
      <alignment horizontal="right" vertical="top" wrapText="1"/>
    </xf>
    <xf numFmtId="0" fontId="79" fillId="0" borderId="0" xfId="124" applyFont="1" applyFill="1" applyBorder="1" applyAlignment="1">
      <alignment horizontal="right" vertical="top" wrapText="1"/>
    </xf>
    <xf numFmtId="0" fontId="70" fillId="0" borderId="0" xfId="249" applyNumberFormat="1" applyFont="1" applyFill="1" applyBorder="1" applyAlignment="1">
      <alignment horizontal="left" vertical="top" wrapText="1"/>
    </xf>
    <xf numFmtId="170" fontId="70" fillId="0" borderId="0" xfId="124" applyNumberFormat="1" applyFont="1" applyFill="1" applyBorder="1" applyAlignment="1">
      <alignment horizontal="right" vertical="top"/>
    </xf>
    <xf numFmtId="172" fontId="74" fillId="0" borderId="0" xfId="124" applyNumberFormat="1" applyFont="1" applyFill="1" applyBorder="1" applyAlignment="1">
      <alignment horizontal="right" vertical="top"/>
    </xf>
    <xf numFmtId="170" fontId="74" fillId="0" borderId="0" xfId="124" applyNumberFormat="1" applyFont="1" applyFill="1" applyBorder="1" applyAlignment="1">
      <alignment horizontal="right" vertical="top"/>
    </xf>
    <xf numFmtId="169" fontId="70" fillId="0" borderId="0" xfId="124" applyNumberFormat="1" applyFont="1" applyFill="1" applyBorder="1" applyAlignment="1">
      <alignment horizontal="right" vertical="top" wrapText="1"/>
    </xf>
    <xf numFmtId="182" fontId="70" fillId="0" borderId="0" xfId="124" applyNumberFormat="1" applyFont="1" applyFill="1" applyBorder="1" applyAlignment="1">
      <alignment vertical="center"/>
    </xf>
    <xf numFmtId="0" fontId="70" fillId="0" borderId="0" xfId="124" applyFont="1" applyFill="1" applyBorder="1" applyAlignment="1">
      <alignment horizontal="right" vertical="top" wrapText="1"/>
    </xf>
    <xf numFmtId="170" fontId="74" fillId="0" borderId="0" xfId="124" applyNumberFormat="1" applyFont="1" applyFill="1" applyBorder="1" applyAlignment="1">
      <alignment horizontal="right" vertical="top" wrapText="1"/>
    </xf>
    <xf numFmtId="164" fontId="79" fillId="0" borderId="0" xfId="124" applyNumberFormat="1" applyFont="1" applyFill="1" applyBorder="1" applyAlignment="1">
      <alignment horizontal="right" vertical="top"/>
    </xf>
    <xf numFmtId="9" fontId="70" fillId="0" borderId="0" xfId="249" applyFont="1" applyFill="1" applyBorder="1" applyAlignment="1">
      <alignment horizontal="left" vertical="top" wrapText="1"/>
    </xf>
    <xf numFmtId="0" fontId="74" fillId="0" borderId="0" xfId="124" applyFont="1" applyFill="1" applyBorder="1" applyAlignment="1">
      <alignment horizontal="right" vertical="top" wrapText="1"/>
    </xf>
    <xf numFmtId="0" fontId="74" fillId="0" borderId="0" xfId="124" applyFont="1" applyFill="1" applyBorder="1" applyAlignment="1">
      <alignment horizontal="right" vertical="top"/>
    </xf>
    <xf numFmtId="170" fontId="70" fillId="0" borderId="2" xfId="124" applyNumberFormat="1" applyFont="1" applyFill="1" applyBorder="1" applyAlignment="1">
      <alignment horizontal="right" vertical="top"/>
    </xf>
    <xf numFmtId="0" fontId="74" fillId="0" borderId="2" xfId="124" applyFont="1" applyFill="1" applyBorder="1" applyAlignment="1">
      <alignment horizontal="right" vertical="top"/>
    </xf>
    <xf numFmtId="0" fontId="70" fillId="0" borderId="0" xfId="124" applyFont="1" applyFill="1" applyAlignment="1">
      <alignment horizontal="center" vertical="center"/>
    </xf>
    <xf numFmtId="9" fontId="70" fillId="0" borderId="0" xfId="249" applyFont="1" applyFill="1" applyAlignment="1">
      <alignment vertical="center"/>
    </xf>
    <xf numFmtId="0" fontId="71" fillId="0" borderId="0" xfId="0" applyFont="1" applyBorder="1" applyAlignment="1">
      <alignment horizontal="left" wrapText="1"/>
    </xf>
    <xf numFmtId="0" fontId="70" fillId="0" borderId="0" xfId="124" applyFont="1" applyFill="1" applyBorder="1" applyAlignment="1">
      <alignment horizontal="left" vertical="center" wrapText="1"/>
    </xf>
    <xf numFmtId="0" fontId="70" fillId="0" borderId="0" xfId="124" applyFont="1" applyFill="1" applyAlignment="1">
      <alignment horizontal="center" vertical="center"/>
    </xf>
    <xf numFmtId="0" fontId="70" fillId="0" borderId="2" xfId="124" applyFont="1" applyFill="1" applyBorder="1" applyAlignment="1">
      <alignment horizontal="center" vertical="center"/>
    </xf>
    <xf numFmtId="0" fontId="74" fillId="0" borderId="0" xfId="124" applyFont="1" applyFill="1" applyBorder="1" applyAlignment="1">
      <alignment horizontal="center" vertical="center"/>
    </xf>
    <xf numFmtId="0" fontId="74" fillId="0" borderId="2" xfId="124" applyFont="1" applyFill="1" applyBorder="1" applyAlignment="1">
      <alignment horizontal="center" vertical="center"/>
    </xf>
    <xf numFmtId="0" fontId="74" fillId="0" borderId="0" xfId="124" applyFont="1" applyFill="1" applyBorder="1" applyAlignment="1">
      <alignment horizontal="center" vertical="center" wrapText="1"/>
    </xf>
    <xf numFmtId="0" fontId="74" fillId="0" borderId="2" xfId="124" applyFont="1" applyFill="1" applyBorder="1" applyAlignment="1">
      <alignment horizontal="center" vertical="center" wrapText="1"/>
    </xf>
    <xf numFmtId="0" fontId="68" fillId="30" borderId="0" xfId="0" applyFont="1" applyFill="1" applyBorder="1" applyAlignment="1">
      <alignment horizontal="center" vertical="center" wrapText="1"/>
    </xf>
    <xf numFmtId="0" fontId="79" fillId="0" borderId="0" xfId="124" applyFont="1" applyFill="1" applyBorder="1" applyAlignment="1">
      <alignment horizontal="left" vertical="top"/>
    </xf>
    <xf numFmtId="0" fontId="77" fillId="0" borderId="0" xfId="124" applyFont="1" applyFill="1" applyBorder="1" applyAlignment="1">
      <alignment horizontal="left" vertical="top" wrapText="1"/>
    </xf>
    <xf numFmtId="0" fontId="7" fillId="0" borderId="0" xfId="124" applyFont="1" applyFill="1" applyBorder="1" applyAlignment="1">
      <alignment horizontal="left" vertical="center" wrapText="1"/>
    </xf>
    <xf numFmtId="0" fontId="6" fillId="0" borderId="0" xfId="124" applyFont="1" applyFill="1" applyAlignment="1">
      <alignment horizontal="center" vertical="center"/>
    </xf>
    <xf numFmtId="0" fontId="6" fillId="0" borderId="2" xfId="124" applyFont="1" applyFill="1" applyBorder="1" applyAlignment="1">
      <alignment horizontal="center" vertical="center"/>
    </xf>
    <xf numFmtId="0" fontId="16" fillId="0" borderId="0" xfId="124" applyFont="1" applyFill="1" applyBorder="1" applyAlignment="1">
      <alignment horizontal="center" vertical="center"/>
    </xf>
    <xf numFmtId="0" fontId="16" fillId="0" borderId="2" xfId="124" applyFont="1" applyFill="1" applyBorder="1" applyAlignment="1">
      <alignment horizontal="center" vertical="center"/>
    </xf>
    <xf numFmtId="0" fontId="16" fillId="0" borderId="0" xfId="124" applyFont="1" applyFill="1" applyBorder="1" applyAlignment="1">
      <alignment horizontal="center" vertical="center" wrapText="1"/>
    </xf>
  </cellXfs>
  <cellStyles count="1070">
    <cellStyle name="=C:\WINNT\SYSTEM32\COMMAND.COM" xfId="1"/>
    <cellStyle name="=C:\WINNT\SYSTEM32\COMMAND.COM 10" xfId="2"/>
    <cellStyle name="=C:\WINNT\SYSTEM32\COMMAND.COM 10 2" xfId="3"/>
    <cellStyle name="=C:\WINNT\SYSTEM32\COMMAND.COM 11" xfId="4"/>
    <cellStyle name="=C:\WINNT\SYSTEM32\COMMAND.COM 12" xfId="5"/>
    <cellStyle name="=C:\WINNT\SYSTEM32\COMMAND.COM 13" xfId="6"/>
    <cellStyle name="=C:\WINNT\SYSTEM32\COMMAND.COM 14" xfId="7"/>
    <cellStyle name="=C:\WINNT\SYSTEM32\COMMAND.COM 14 2" xfId="259"/>
    <cellStyle name="=C:\WINNT\SYSTEM32\COMMAND.COM 15" xfId="8"/>
    <cellStyle name="=C:\WINNT\SYSTEM32\COMMAND.COM 16" xfId="9"/>
    <cellStyle name="=C:\WINNT\SYSTEM32\COMMAND.COM 17" xfId="10"/>
    <cellStyle name="=C:\WINNT\SYSTEM32\COMMAND.COM 18" xfId="11"/>
    <cellStyle name="=C:\WINNT\SYSTEM32\COMMAND.COM 18 2" xfId="12"/>
    <cellStyle name="=C:\WINNT\SYSTEM32\COMMAND.COM 19" xfId="13"/>
    <cellStyle name="=C:\WINNT\SYSTEM32\COMMAND.COM 2" xfId="14"/>
    <cellStyle name="=C:\WINNT\SYSTEM32\COMMAND.COM 2 2" xfId="15"/>
    <cellStyle name="=C:\WINNT\SYSTEM32\COMMAND.COM 2 3" xfId="16"/>
    <cellStyle name="=C:\WINNT\SYSTEM32\COMMAND.COM 2 4" xfId="17"/>
    <cellStyle name="=C:\WINNT\SYSTEM32\COMMAND.COM 2 5" xfId="18"/>
    <cellStyle name="=C:\WINNT\SYSTEM32\COMMAND.COM 2 6" xfId="19"/>
    <cellStyle name="=C:\WINNT\SYSTEM32\COMMAND.COM 2 7" xfId="20"/>
    <cellStyle name="=C:\WINNT\SYSTEM32\COMMAND.COM 2 8" xfId="21"/>
    <cellStyle name="=C:\WINNT\SYSTEM32\COMMAND.COM 2 9" xfId="22"/>
    <cellStyle name="=C:\WINNT\SYSTEM32\COMMAND.COM 3" xfId="23"/>
    <cellStyle name="=C:\WINNT\SYSTEM32\COMMAND.COM 3 2" xfId="24"/>
    <cellStyle name="=C:\WINNT\SYSTEM32\COMMAND.COM 4" xfId="25"/>
    <cellStyle name="=C:\WINNT\SYSTEM32\COMMAND.COM 4 2" xfId="26"/>
    <cellStyle name="=C:\WINNT\SYSTEM32\COMMAND.COM 5" xfId="27"/>
    <cellStyle name="=C:\WINNT\SYSTEM32\COMMAND.COM 5 2" xfId="28"/>
    <cellStyle name="=C:\WINNT\SYSTEM32\COMMAND.COM 6" xfId="29"/>
    <cellStyle name="=C:\WINNT\SYSTEM32\COMMAND.COM 6 2" xfId="30"/>
    <cellStyle name="=C:\WINNT\SYSTEM32\COMMAND.COM 7" xfId="31"/>
    <cellStyle name="=C:\WINNT\SYSTEM32\COMMAND.COM 7 2" xfId="32"/>
    <cellStyle name="=C:\WINNT\SYSTEM32\COMMAND.COM 8" xfId="33"/>
    <cellStyle name="=C:\WINNT\SYSTEM32\COMMAND.COM 8 2" xfId="34"/>
    <cellStyle name="=C:\WINNT\SYSTEM32\COMMAND.COM 9" xfId="35"/>
    <cellStyle name="=C:\WINNT\SYSTEM32\COMMAND.COM 9 2" xfId="36"/>
    <cellStyle name="=C:\WINNT\SYSTEM32\COMMAND.COM_acumulados dic 2009 X No" xfId="260"/>
    <cellStyle name="20% - Accent1" xfId="261"/>
    <cellStyle name="20% - Accent2" xfId="262"/>
    <cellStyle name="20% - Accent3" xfId="263"/>
    <cellStyle name="20% - Accent4" xfId="264"/>
    <cellStyle name="20% - Accent5" xfId="265"/>
    <cellStyle name="20% - Accent6" xfId="266"/>
    <cellStyle name="20% - Énfasis1 2" xfId="267"/>
    <cellStyle name="20% - Énfasis2 2" xfId="268"/>
    <cellStyle name="20% - Énfasis3 2" xfId="269"/>
    <cellStyle name="20% - Énfasis4 2" xfId="270"/>
    <cellStyle name="20% - Énfasis5 2" xfId="271"/>
    <cellStyle name="20% - Énfasis6 2" xfId="272"/>
    <cellStyle name="40% - Accent1" xfId="273"/>
    <cellStyle name="40% - Accent2" xfId="274"/>
    <cellStyle name="40% - Accent3" xfId="275"/>
    <cellStyle name="40% - Accent4" xfId="276"/>
    <cellStyle name="40% - Accent5" xfId="277"/>
    <cellStyle name="40% - Accent6" xfId="278"/>
    <cellStyle name="40% - Énfasis1 2" xfId="279"/>
    <cellStyle name="40% - Énfasis2 2" xfId="280"/>
    <cellStyle name="40% - Énfasis3 2" xfId="281"/>
    <cellStyle name="40% - Énfasis4 2" xfId="282"/>
    <cellStyle name="40% - Énfasis5 2" xfId="283"/>
    <cellStyle name="40% - Énfasis6 2" xfId="284"/>
    <cellStyle name="60% - Accent1" xfId="285"/>
    <cellStyle name="60% - Accent2" xfId="286"/>
    <cellStyle name="60% - Accent3" xfId="287"/>
    <cellStyle name="60% - Accent4" xfId="288"/>
    <cellStyle name="60% - Accent5" xfId="289"/>
    <cellStyle name="60% - Accent6" xfId="290"/>
    <cellStyle name="60% - Énfasis1 2" xfId="291"/>
    <cellStyle name="60% - Énfasis2 2" xfId="292"/>
    <cellStyle name="60% - Énfasis3 2" xfId="293"/>
    <cellStyle name="60% - Énfasis4 2" xfId="294"/>
    <cellStyle name="60% - Énfasis5 2" xfId="295"/>
    <cellStyle name="60% - Énfasis6 2" xfId="296"/>
    <cellStyle name="Accent1" xfId="297"/>
    <cellStyle name="Accent2" xfId="298"/>
    <cellStyle name="Accent3" xfId="299"/>
    <cellStyle name="Accent4" xfId="300"/>
    <cellStyle name="Accent5" xfId="301"/>
    <cellStyle name="Accent6" xfId="302"/>
    <cellStyle name="Bad" xfId="303"/>
    <cellStyle name="Buena 2" xfId="304"/>
    <cellStyle name="Calculation" xfId="305"/>
    <cellStyle name="Cálculo 2" xfId="306"/>
    <cellStyle name="Celda de comprobación 2" xfId="307"/>
    <cellStyle name="Celda vinculada 2" xfId="308"/>
    <cellStyle name="Check Cell" xfId="309"/>
    <cellStyle name="Comma_MODELO CALIZ 2001" xfId="310"/>
    <cellStyle name="Comma0" xfId="311"/>
    <cellStyle name="Currency [0]_calendario613" xfId="312"/>
    <cellStyle name="Currency_calendario613" xfId="313"/>
    <cellStyle name="Encabezado 4 2" xfId="314"/>
    <cellStyle name="Énfasis1 2" xfId="315"/>
    <cellStyle name="Énfasis2 2" xfId="316"/>
    <cellStyle name="Énfasis3 2" xfId="317"/>
    <cellStyle name="Énfasis4 2" xfId="318"/>
    <cellStyle name="Énfasis5 2" xfId="319"/>
    <cellStyle name="Énfasis6 2" xfId="320"/>
    <cellStyle name="Entrada 2" xfId="321"/>
    <cellStyle name="Estilo 1" xfId="322"/>
    <cellStyle name="Euro" xfId="37"/>
    <cellStyle name="Euro 2" xfId="38"/>
    <cellStyle name="Euro 3" xfId="39"/>
    <cellStyle name="Euro 4" xfId="40"/>
    <cellStyle name="Euro 5" xfId="41"/>
    <cellStyle name="Euro 6" xfId="42"/>
    <cellStyle name="Euro 7" xfId="43"/>
    <cellStyle name="Euro 8" xfId="44"/>
    <cellStyle name="Euro 9" xfId="45"/>
    <cellStyle name="Euro_acumulados dic 2009 X No" xfId="323"/>
    <cellStyle name="Explanatory Text" xfId="324"/>
    <cellStyle name="F2" xfId="325"/>
    <cellStyle name="F3" xfId="326"/>
    <cellStyle name="F4" xfId="327"/>
    <cellStyle name="F5" xfId="328"/>
    <cellStyle name="F5 - Modelo1" xfId="329"/>
    <cellStyle name="F6" xfId="330"/>
    <cellStyle name="F7" xfId="331"/>
    <cellStyle name="F7 - Modelo3" xfId="332"/>
    <cellStyle name="F8" xfId="333"/>
    <cellStyle name="F8 - Modelo2" xfId="334"/>
    <cellStyle name="Good" xfId="335"/>
    <cellStyle name="Heading 1" xfId="336"/>
    <cellStyle name="Heading 2" xfId="337"/>
    <cellStyle name="Heading 3" xfId="338"/>
    <cellStyle name="Heading 4" xfId="339"/>
    <cellStyle name="Hipervínculo 2" xfId="340"/>
    <cellStyle name="Hipervínculo 2 2" xfId="341"/>
    <cellStyle name="Hipervínculo 2 3" xfId="342"/>
    <cellStyle name="Hipervínculo 3" xfId="343"/>
    <cellStyle name="Hipervínculo 4" xfId="344"/>
    <cellStyle name="Incorrecto 2" xfId="345"/>
    <cellStyle name="Input" xfId="346"/>
    <cellStyle name="Linked Cell" xfId="347"/>
    <cellStyle name="Millares" xfId="46" builtinId="3"/>
    <cellStyle name="Millares 10" xfId="47"/>
    <cellStyle name="Millares 10 2" xfId="348"/>
    <cellStyle name="Millares 11" xfId="48"/>
    <cellStyle name="Millares 11 2" xfId="49"/>
    <cellStyle name="Millares 12" xfId="50"/>
    <cellStyle name="Millares 12 2" xfId="349"/>
    <cellStyle name="Millares 12 3" xfId="350"/>
    <cellStyle name="Millares 13" xfId="51"/>
    <cellStyle name="Millares 13 2" xfId="351"/>
    <cellStyle name="Millares 14" xfId="52"/>
    <cellStyle name="Millares 14 2" xfId="352"/>
    <cellStyle name="Millares 15" xfId="353"/>
    <cellStyle name="Millares 16" xfId="354"/>
    <cellStyle name="Millares 16 2" xfId="355"/>
    <cellStyle name="Millares 17" xfId="356"/>
    <cellStyle name="Millares 18" xfId="357"/>
    <cellStyle name="Millares 19" xfId="358"/>
    <cellStyle name="Millares 2" xfId="53"/>
    <cellStyle name="Millares 2 2" xfId="54"/>
    <cellStyle name="Millares 2 2 2" xfId="55"/>
    <cellStyle name="Millares 2 2 2 2" xfId="359"/>
    <cellStyle name="Millares 2 2 3" xfId="56"/>
    <cellStyle name="Millares 2 2 3 2" xfId="360"/>
    <cellStyle name="Millares 2 3" xfId="57"/>
    <cellStyle name="Millares 2_Avance f y f CFE dlls" xfId="58"/>
    <cellStyle name="Millares 20" xfId="361"/>
    <cellStyle name="Millares 3" xfId="59"/>
    <cellStyle name="Millares 3 2" xfId="60"/>
    <cellStyle name="Millares 3 3" xfId="61"/>
    <cellStyle name="Millares 3 4" xfId="62"/>
    <cellStyle name="Millares 3 5" xfId="63"/>
    <cellStyle name="Millares 3 6" xfId="64"/>
    <cellStyle name="Millares 3 7" xfId="65"/>
    <cellStyle name="Millares 3 8" xfId="66"/>
    <cellStyle name="Millares 3 9" xfId="67"/>
    <cellStyle name="Millares 4" xfId="68"/>
    <cellStyle name="Millares 4 2" xfId="69"/>
    <cellStyle name="Millares 4 2 2" xfId="70"/>
    <cellStyle name="Millares 4 3" xfId="71"/>
    <cellStyle name="Millares 4 3 2" xfId="72"/>
    <cellStyle name="Millares 4 4" xfId="73"/>
    <cellStyle name="Millares 4 4 2" xfId="74"/>
    <cellStyle name="Millares 4 5" xfId="75"/>
    <cellStyle name="Millares 4 5 2" xfId="76"/>
    <cellStyle name="Millares 4 6" xfId="77"/>
    <cellStyle name="Millares 4 6 2" xfId="78"/>
    <cellStyle name="Millares 4 7" xfId="79"/>
    <cellStyle name="Millares 4 7 2" xfId="80"/>
    <cellStyle name="Millares 4 8" xfId="81"/>
    <cellStyle name="Millares 4 8 2" xfId="82"/>
    <cellStyle name="Millares 4 9" xfId="83"/>
    <cellStyle name="Millares 5" xfId="84"/>
    <cellStyle name="Millares 5 2" xfId="85"/>
    <cellStyle name="Millares 5 2 2" xfId="86"/>
    <cellStyle name="Millares 5 3" xfId="87"/>
    <cellStyle name="Millares 5 3 2" xfId="88"/>
    <cellStyle name="Millares 5 4" xfId="89"/>
    <cellStyle name="Millares 5 4 2" xfId="90"/>
    <cellStyle name="Millares 5 5" xfId="91"/>
    <cellStyle name="Millares 5 5 2" xfId="92"/>
    <cellStyle name="Millares 5 6" xfId="93"/>
    <cellStyle name="Millares 5 6 2" xfId="94"/>
    <cellStyle name="Millares 5 7" xfId="95"/>
    <cellStyle name="Millares 5 7 2" xfId="96"/>
    <cellStyle name="Millares 5 8" xfId="97"/>
    <cellStyle name="Millares 5 8 2" xfId="98"/>
    <cellStyle name="Millares 5 9" xfId="99"/>
    <cellStyle name="Millares 6" xfId="100"/>
    <cellStyle name="Millares 6 2" xfId="362"/>
    <cellStyle name="Millares 6 2 2" xfId="363"/>
    <cellStyle name="Millares 6 3" xfId="364"/>
    <cellStyle name="Millares 7" xfId="101"/>
    <cellStyle name="Millares 7 2" xfId="365"/>
    <cellStyle name="Millares 8" xfId="102"/>
    <cellStyle name="Millares 8 10" xfId="366"/>
    <cellStyle name="Millares 8 10 2" xfId="367"/>
    <cellStyle name="Millares 8 11" xfId="368"/>
    <cellStyle name="Millares 8 11 2" xfId="369"/>
    <cellStyle name="Millares 8 12" xfId="370"/>
    <cellStyle name="Millares 8 13" xfId="371"/>
    <cellStyle name="Millares 8 13 2" xfId="372"/>
    <cellStyle name="Millares 8 14" xfId="373"/>
    <cellStyle name="Millares 8 14 2" xfId="374"/>
    <cellStyle name="Millares 8 15" xfId="375"/>
    <cellStyle name="Millares 8 15 2" xfId="376"/>
    <cellStyle name="Millares 8 16" xfId="377"/>
    <cellStyle name="Millares 8 16 2" xfId="378"/>
    <cellStyle name="Millares 8 17" xfId="379"/>
    <cellStyle name="Millares 8 17 2" xfId="380"/>
    <cellStyle name="Millares 8 18" xfId="381"/>
    <cellStyle name="Millares 8 18 2" xfId="382"/>
    <cellStyle name="Millares 8 19" xfId="383"/>
    <cellStyle name="Millares 8 19 2" xfId="384"/>
    <cellStyle name="Millares 8 2" xfId="385"/>
    <cellStyle name="Millares 8 2 2" xfId="386"/>
    <cellStyle name="Millares 8 20" xfId="387"/>
    <cellStyle name="Millares 8 20 2" xfId="388"/>
    <cellStyle name="Millares 8 21" xfId="389"/>
    <cellStyle name="Millares 8 21 2" xfId="390"/>
    <cellStyle name="Millares 8 22" xfId="391"/>
    <cellStyle name="Millares 8 22 2" xfId="392"/>
    <cellStyle name="Millares 8 23" xfId="393"/>
    <cellStyle name="Millares 8 23 2" xfId="394"/>
    <cellStyle name="Millares 8 24" xfId="395"/>
    <cellStyle name="Millares 8 24 2" xfId="396"/>
    <cellStyle name="Millares 8 25" xfId="397"/>
    <cellStyle name="Millares 8 25 2" xfId="398"/>
    <cellStyle name="Millares 8 26" xfId="399"/>
    <cellStyle name="Millares 8 27" xfId="400"/>
    <cellStyle name="Millares 8 28" xfId="401"/>
    <cellStyle name="Millares 8 29" xfId="402"/>
    <cellStyle name="Millares 8 3" xfId="403"/>
    <cellStyle name="Millares 8 30" xfId="404"/>
    <cellStyle name="Millares 8 31" xfId="405"/>
    <cellStyle name="Millares 8 32" xfId="406"/>
    <cellStyle name="Millares 8 33" xfId="407"/>
    <cellStyle name="Millares 8 4" xfId="408"/>
    <cellStyle name="Millares 8 4 2" xfId="409"/>
    <cellStyle name="Millares 8 5" xfId="410"/>
    <cellStyle name="Millares 8 5 2" xfId="411"/>
    <cellStyle name="Millares 8 6" xfId="412"/>
    <cellStyle name="Millares 8 6 2" xfId="413"/>
    <cellStyle name="Millares 8 7" xfId="414"/>
    <cellStyle name="Millares 8 7 2" xfId="415"/>
    <cellStyle name="Millares 8 8" xfId="416"/>
    <cellStyle name="Millares 8 8 2" xfId="417"/>
    <cellStyle name="Millares 8 9" xfId="418"/>
    <cellStyle name="Millares 8 9 2" xfId="419"/>
    <cellStyle name="Millares 9" xfId="103"/>
    <cellStyle name="Millares 9 2" xfId="420"/>
    <cellStyle name="Milliers [0]_18-Oct-Med_A_L2" xfId="421"/>
    <cellStyle name="Milliers_18-Oct-Med_A_L2" xfId="422"/>
    <cellStyle name="Moneda 2" xfId="104"/>
    <cellStyle name="Moneda 2 2" xfId="105"/>
    <cellStyle name="Moneda 2 3" xfId="106"/>
    <cellStyle name="Moneda 2 4" xfId="107"/>
    <cellStyle name="Moneda 2 5" xfId="108"/>
    <cellStyle name="Moneda 2 6" xfId="109"/>
    <cellStyle name="Moneda 2 7" xfId="110"/>
    <cellStyle name="Moneda 2 8" xfId="111"/>
    <cellStyle name="Moneda 2 9" xfId="112"/>
    <cellStyle name="Moneda 3" xfId="423"/>
    <cellStyle name="Moneda 3 2" xfId="424"/>
    <cellStyle name="Moneda 3 3" xfId="425"/>
    <cellStyle name="Monétaire [0]_18-Oct-Med_A_L2" xfId="426"/>
    <cellStyle name="Monétaire_18-Oct-Med_A_L2" xfId="427"/>
    <cellStyle name="Neutral 2" xfId="428"/>
    <cellStyle name="No-definido" xfId="429"/>
    <cellStyle name="No-definido 2" xfId="430"/>
    <cellStyle name="No-definido 3" xfId="431"/>
    <cellStyle name="No-definido_acumulados dic 2009 X No" xfId="432"/>
    <cellStyle name="Normal" xfId="0" builtinId="0"/>
    <cellStyle name="Normal - Estilo1" xfId="433"/>
    <cellStyle name="Normal - Estilo1 2" xfId="434"/>
    <cellStyle name="Normal - Estilo1 3" xfId="435"/>
    <cellStyle name="Normal - Estilo1_acumulados dic 2009 X No" xfId="436"/>
    <cellStyle name="Normal - Estilo2" xfId="437"/>
    <cellStyle name="Normal - Estilo2 2" xfId="438"/>
    <cellStyle name="Normal - Estilo2 3" xfId="439"/>
    <cellStyle name="Normal - Estilo2_acumulados dic 2009 X No" xfId="440"/>
    <cellStyle name="Normal - Estilo3" xfId="441"/>
    <cellStyle name="Normal - Estilo3 2" xfId="442"/>
    <cellStyle name="Normal - Estilo3 3" xfId="443"/>
    <cellStyle name="Normal - Estilo3_acumulados dic 2009 X No" xfId="444"/>
    <cellStyle name="Normal - Estilo4" xfId="445"/>
    <cellStyle name="Normal - Estilo4 2" xfId="446"/>
    <cellStyle name="Normal - Estilo4 3" xfId="447"/>
    <cellStyle name="Normal - Estilo4_acumulados dic 2009 X No" xfId="448"/>
    <cellStyle name="Normal - Estilo5" xfId="449"/>
    <cellStyle name="Normal - Estilo5 2" xfId="450"/>
    <cellStyle name="Normal - Estilo5 3" xfId="451"/>
    <cellStyle name="Normal - Estilo5_acumulados dic 2009 X No" xfId="452"/>
    <cellStyle name="Normal - Estilo6" xfId="453"/>
    <cellStyle name="Normal - Estilo6 2" xfId="454"/>
    <cellStyle name="Normal - Estilo6 3" xfId="455"/>
    <cellStyle name="Normal - Estilo6_acumulados dic 2009 X No" xfId="456"/>
    <cellStyle name="Normal - Estilo7" xfId="457"/>
    <cellStyle name="Normal - Estilo7 2" xfId="458"/>
    <cellStyle name="Normal - Estilo7 3" xfId="459"/>
    <cellStyle name="Normal - Estilo7_acumulados dic 2009 X No" xfId="460"/>
    <cellStyle name="Normal - Estilo8" xfId="461"/>
    <cellStyle name="Normal - Estilo8 2" xfId="462"/>
    <cellStyle name="Normal - Estilo8 3" xfId="463"/>
    <cellStyle name="Normal - Estilo8_acumulados dic 2009 X No" xfId="464"/>
    <cellStyle name="Normal 10" xfId="113"/>
    <cellStyle name="Normal 10 2" xfId="465"/>
    <cellStyle name="Normal 100" xfId="466"/>
    <cellStyle name="Normal 101" xfId="467"/>
    <cellStyle name="Normal 102" xfId="468"/>
    <cellStyle name="Normal 103" xfId="469"/>
    <cellStyle name="Normal 104" xfId="470"/>
    <cellStyle name="Normal 105" xfId="471"/>
    <cellStyle name="Normal 106" xfId="472"/>
    <cellStyle name="Normal 107" xfId="473"/>
    <cellStyle name="Normal 108" xfId="474"/>
    <cellStyle name="Normal 108 2" xfId="475"/>
    <cellStyle name="Normal 109" xfId="476"/>
    <cellStyle name="Normal 109 2" xfId="477"/>
    <cellStyle name="Normal 11" xfId="114"/>
    <cellStyle name="Normal 11 2" xfId="478"/>
    <cellStyle name="Normal 110" xfId="479"/>
    <cellStyle name="Normal 110 2" xfId="480"/>
    <cellStyle name="Normal 110 2 2" xfId="481"/>
    <cellStyle name="Normal 111" xfId="482"/>
    <cellStyle name="Normal 111 2" xfId="483"/>
    <cellStyle name="Normal 111 3" xfId="484"/>
    <cellStyle name="Normal 112" xfId="485"/>
    <cellStyle name="Normal 113" xfId="486"/>
    <cellStyle name="Normal 114" xfId="487"/>
    <cellStyle name="Normal 115" xfId="488"/>
    <cellStyle name="Normal 116" xfId="489"/>
    <cellStyle name="Normal 117" xfId="490"/>
    <cellStyle name="Normal 118" xfId="491"/>
    <cellStyle name="Normal 119" xfId="492"/>
    <cellStyle name="Normal 12" xfId="115"/>
    <cellStyle name="Normal 12 2" xfId="493"/>
    <cellStyle name="Normal 120" xfId="494"/>
    <cellStyle name="Normal 121" xfId="495"/>
    <cellStyle name="Normal 122" xfId="496"/>
    <cellStyle name="Normal 123" xfId="497"/>
    <cellStyle name="Normal 124" xfId="498"/>
    <cellStyle name="Normal 125" xfId="499"/>
    <cellStyle name="Normal 126" xfId="500"/>
    <cellStyle name="Normal 127" xfId="501"/>
    <cellStyle name="Normal 128" xfId="502"/>
    <cellStyle name="Normal 129" xfId="503"/>
    <cellStyle name="Normal 13" xfId="116"/>
    <cellStyle name="Normal 13 2" xfId="504"/>
    <cellStyle name="Normal 130" xfId="505"/>
    <cellStyle name="Normal 131" xfId="506"/>
    <cellStyle name="Normal 132" xfId="507"/>
    <cellStyle name="Normal 133" xfId="508"/>
    <cellStyle name="Normal 134" xfId="509"/>
    <cellStyle name="Normal 135" xfId="510"/>
    <cellStyle name="Normal 136" xfId="511"/>
    <cellStyle name="Normal 137" xfId="512"/>
    <cellStyle name="Normal 138" xfId="513"/>
    <cellStyle name="Normal 139" xfId="514"/>
    <cellStyle name="Normal 14" xfId="117"/>
    <cellStyle name="Normal 14 2" xfId="515"/>
    <cellStyle name="Normal 140" xfId="516"/>
    <cellStyle name="Normal 141" xfId="517"/>
    <cellStyle name="Normal 142" xfId="518"/>
    <cellStyle name="Normal 143" xfId="519"/>
    <cellStyle name="Normal 144" xfId="520"/>
    <cellStyle name="Normal 145" xfId="521"/>
    <cellStyle name="Normal 146" xfId="522"/>
    <cellStyle name="Normal 147" xfId="523"/>
    <cellStyle name="Normal 148" xfId="524"/>
    <cellStyle name="Normal 149" xfId="525"/>
    <cellStyle name="Normal 15" xfId="118"/>
    <cellStyle name="Normal 15 2" xfId="526"/>
    <cellStyle name="Normal 15 3" xfId="527"/>
    <cellStyle name="Normal 150" xfId="528"/>
    <cellStyle name="Normal 151" xfId="529"/>
    <cellStyle name="Normal 152" xfId="530"/>
    <cellStyle name="Normal 153" xfId="531"/>
    <cellStyle name="Normal 154" xfId="532"/>
    <cellStyle name="Normal 155" xfId="533"/>
    <cellStyle name="Normal 156" xfId="534"/>
    <cellStyle name="Normal 157" xfId="535"/>
    <cellStyle name="Normal 158" xfId="536"/>
    <cellStyle name="Normal 159" xfId="537"/>
    <cellStyle name="Normal 16" xfId="119"/>
    <cellStyle name="Normal 16 2" xfId="538"/>
    <cellStyle name="Normal 160" xfId="539"/>
    <cellStyle name="Normal 161" xfId="540"/>
    <cellStyle name="Normal 162" xfId="541"/>
    <cellStyle name="Normal 163" xfId="542"/>
    <cellStyle name="Normal 164" xfId="543"/>
    <cellStyle name="Normal 165" xfId="544"/>
    <cellStyle name="Normal 166" xfId="545"/>
    <cellStyle name="Normal 167" xfId="546"/>
    <cellStyle name="Normal 168" xfId="547"/>
    <cellStyle name="Normal 169" xfId="548"/>
    <cellStyle name="Normal 17" xfId="120"/>
    <cellStyle name="Normal 17 2" xfId="549"/>
    <cellStyle name="Normal 170" xfId="550"/>
    <cellStyle name="Normal 171" xfId="551"/>
    <cellStyle name="Normal 172" xfId="552"/>
    <cellStyle name="Normal 173" xfId="553"/>
    <cellStyle name="Normal 174" xfId="554"/>
    <cellStyle name="Normal 175" xfId="555"/>
    <cellStyle name="Normal 176" xfId="556"/>
    <cellStyle name="Normal 177" xfId="557"/>
    <cellStyle name="Normal 178" xfId="558"/>
    <cellStyle name="Normal 179" xfId="559"/>
    <cellStyle name="Normal 18" xfId="121"/>
    <cellStyle name="Normal 18 2" xfId="560"/>
    <cellStyle name="Normal 180" xfId="561"/>
    <cellStyle name="Normal 181" xfId="562"/>
    <cellStyle name="Normal 182" xfId="563"/>
    <cellStyle name="Normal 183" xfId="564"/>
    <cellStyle name="Normal 184" xfId="565"/>
    <cellStyle name="Normal 185" xfId="566"/>
    <cellStyle name="Normal 186" xfId="567"/>
    <cellStyle name="Normal 187" xfId="568"/>
    <cellStyle name="Normal 188" xfId="569"/>
    <cellStyle name="Normal 189" xfId="570"/>
    <cellStyle name="Normal 19" xfId="122"/>
    <cellStyle name="Normal 19 2" xfId="123"/>
    <cellStyle name="Normal 190" xfId="571"/>
    <cellStyle name="Normal 191" xfId="572"/>
    <cellStyle name="Normal 192" xfId="573"/>
    <cellStyle name="Normal 193" xfId="574"/>
    <cellStyle name="Normal 194" xfId="575"/>
    <cellStyle name="Normal 195" xfId="576"/>
    <cellStyle name="Normal 196" xfId="577"/>
    <cellStyle name="Normal 197" xfId="578"/>
    <cellStyle name="Normal 198" xfId="579"/>
    <cellStyle name="Normal 199" xfId="580"/>
    <cellStyle name="Normal 2" xfId="124"/>
    <cellStyle name="Normal 2 10" xfId="125"/>
    <cellStyle name="Normal 2 11" xfId="126"/>
    <cellStyle name="Normal 2 2" xfId="127"/>
    <cellStyle name="Normal 2 2 2" xfId="128"/>
    <cellStyle name="Normal 2 2 2 2" xfId="581"/>
    <cellStyle name="Normal 2 2 3" xfId="129"/>
    <cellStyle name="Normal 2 2 4" xfId="130"/>
    <cellStyle name="Normal 2 2 5" xfId="131"/>
    <cellStyle name="Normal 2 2 6" xfId="132"/>
    <cellStyle name="Normal 2 2 7" xfId="133"/>
    <cellStyle name="Normal 2 2 8" xfId="134"/>
    <cellStyle name="Normal 2 2 9" xfId="135"/>
    <cellStyle name="Normal 2 2_~6252395" xfId="582"/>
    <cellStyle name="Normal 2 3" xfId="136"/>
    <cellStyle name="Normal 2 4" xfId="137"/>
    <cellStyle name="Normal 2 4 2" xfId="583"/>
    <cellStyle name="Normal 2 5" xfId="138"/>
    <cellStyle name="Normal 2 6" xfId="139"/>
    <cellStyle name="Normal 2 7" xfId="140"/>
    <cellStyle name="Normal 2 8" xfId="141"/>
    <cellStyle name="Normal 2 9" xfId="142"/>
    <cellStyle name="Normal 2_~6252395" xfId="584"/>
    <cellStyle name="Normal 20" xfId="143"/>
    <cellStyle name="Normal 20 2" xfId="585"/>
    <cellStyle name="Normal 200" xfId="586"/>
    <cellStyle name="Normal 201" xfId="587"/>
    <cellStyle name="Normal 202" xfId="588"/>
    <cellStyle name="Normal 203" xfId="589"/>
    <cellStyle name="Normal 204" xfId="590"/>
    <cellStyle name="Normal 205" xfId="591"/>
    <cellStyle name="Normal 206" xfId="592"/>
    <cellStyle name="Normal 207" xfId="593"/>
    <cellStyle name="Normal 208" xfId="594"/>
    <cellStyle name="Normal 209" xfId="595"/>
    <cellStyle name="Normal 21" xfId="144"/>
    <cellStyle name="Normal 21 2" xfId="596"/>
    <cellStyle name="Normal 210" xfId="597"/>
    <cellStyle name="Normal 211" xfId="598"/>
    <cellStyle name="Normal 212" xfId="599"/>
    <cellStyle name="Normal 213" xfId="600"/>
    <cellStyle name="Normal 214" xfId="601"/>
    <cellStyle name="Normal 215" xfId="602"/>
    <cellStyle name="Normal 216" xfId="603"/>
    <cellStyle name="Normal 217" xfId="604"/>
    <cellStyle name="Normal 218" xfId="605"/>
    <cellStyle name="Normal 219" xfId="606"/>
    <cellStyle name="Normal 22" xfId="145"/>
    <cellStyle name="Normal 22 10" xfId="146"/>
    <cellStyle name="Normal 22 11" xfId="147"/>
    <cellStyle name="Normal 22 12" xfId="148"/>
    <cellStyle name="Normal 22 13" xfId="149"/>
    <cellStyle name="Normal 22 14" xfId="150"/>
    <cellStyle name="Normal 22 15" xfId="151"/>
    <cellStyle name="Normal 22 16" xfId="152"/>
    <cellStyle name="Normal 22 17" xfId="153"/>
    <cellStyle name="Normal 22 18" xfId="154"/>
    <cellStyle name="Normal 22 19" xfId="155"/>
    <cellStyle name="Normal 22 2" xfId="156"/>
    <cellStyle name="Normal 22 20" xfId="157"/>
    <cellStyle name="Normal 22 21" xfId="158"/>
    <cellStyle name="Normal 22 22" xfId="159"/>
    <cellStyle name="Normal 22 23" xfId="160"/>
    <cellStyle name="Normal 22 24" xfId="161"/>
    <cellStyle name="Normal 22 25" xfId="162"/>
    <cellStyle name="Normal 22 26" xfId="163"/>
    <cellStyle name="Normal 22 27" xfId="164"/>
    <cellStyle name="Normal 22 28" xfId="165"/>
    <cellStyle name="Normal 22 29" xfId="166"/>
    <cellStyle name="Normal 22 3" xfId="167"/>
    <cellStyle name="Normal 22 30" xfId="168"/>
    <cellStyle name="Normal 22 31" xfId="169"/>
    <cellStyle name="Normal 22 32" xfId="170"/>
    <cellStyle name="Normal 22 33" xfId="171"/>
    <cellStyle name="Normal 22 34" xfId="172"/>
    <cellStyle name="Normal 22 35" xfId="173"/>
    <cellStyle name="Normal 22 4" xfId="174"/>
    <cellStyle name="Normal 22 5" xfId="175"/>
    <cellStyle name="Normal 22 6" xfId="176"/>
    <cellStyle name="Normal 22 7" xfId="177"/>
    <cellStyle name="Normal 22 8" xfId="178"/>
    <cellStyle name="Normal 22 9" xfId="179"/>
    <cellStyle name="Normal 220" xfId="607"/>
    <cellStyle name="Normal 221" xfId="608"/>
    <cellStyle name="Normal 222" xfId="609"/>
    <cellStyle name="Normal 223" xfId="610"/>
    <cellStyle name="Normal 224" xfId="611"/>
    <cellStyle name="Normal 225" xfId="612"/>
    <cellStyle name="Normal 226" xfId="613"/>
    <cellStyle name="Normal 227" xfId="614"/>
    <cellStyle name="Normal 227 2" xfId="615"/>
    <cellStyle name="Normal 228" xfId="616"/>
    <cellStyle name="Normal 228 2" xfId="617"/>
    <cellStyle name="Normal 229" xfId="618"/>
    <cellStyle name="Normal 229 2" xfId="619"/>
    <cellStyle name="Normal 23" xfId="180"/>
    <cellStyle name="Normal 230" xfId="620"/>
    <cellStyle name="Normal 230 2" xfId="621"/>
    <cellStyle name="Normal 231" xfId="622"/>
    <cellStyle name="Normal 231 2" xfId="623"/>
    <cellStyle name="Normal 232" xfId="624"/>
    <cellStyle name="Normal 233" xfId="625"/>
    <cellStyle name="Normal 234" xfId="626"/>
    <cellStyle name="Normal 235" xfId="627"/>
    <cellStyle name="Normal 236" xfId="628"/>
    <cellStyle name="Normal 237" xfId="629"/>
    <cellStyle name="Normal 238" xfId="630"/>
    <cellStyle name="Normal 239" xfId="631"/>
    <cellStyle name="Normal 239 2" xfId="632"/>
    <cellStyle name="Normal 24" xfId="181"/>
    <cellStyle name="Normal 240" xfId="633"/>
    <cellStyle name="Normal 240 2" xfId="634"/>
    <cellStyle name="Normal 241" xfId="635"/>
    <cellStyle name="Normal 241 2" xfId="636"/>
    <cellStyle name="Normal 242" xfId="637"/>
    <cellStyle name="Normal 242 2" xfId="638"/>
    <cellStyle name="Normal 243" xfId="639"/>
    <cellStyle name="Normal 243 2" xfId="640"/>
    <cellStyle name="Normal 244" xfId="641"/>
    <cellStyle name="Normal 245" xfId="642"/>
    <cellStyle name="Normal 246" xfId="643"/>
    <cellStyle name="Normal 247" xfId="644"/>
    <cellStyle name="Normal 248" xfId="645"/>
    <cellStyle name="Normal 249" xfId="646"/>
    <cellStyle name="Normal 25" xfId="182"/>
    <cellStyle name="Normal 25 2" xfId="647"/>
    <cellStyle name="Normal 25 3" xfId="648"/>
    <cellStyle name="Normal 250" xfId="649"/>
    <cellStyle name="Normal 251" xfId="650"/>
    <cellStyle name="Normal 252" xfId="651"/>
    <cellStyle name="Normal 253" xfId="652"/>
    <cellStyle name="Normal 254" xfId="653"/>
    <cellStyle name="Normal 255" xfId="654"/>
    <cellStyle name="Normal 256" xfId="655"/>
    <cellStyle name="Normal 257" xfId="656"/>
    <cellStyle name="Normal 258" xfId="657"/>
    <cellStyle name="Normal 259" xfId="658"/>
    <cellStyle name="Normal 26" xfId="183"/>
    <cellStyle name="Normal 26 2" xfId="659"/>
    <cellStyle name="Normal 26 3" xfId="660"/>
    <cellStyle name="Normal 260" xfId="661"/>
    <cellStyle name="Normal 261" xfId="662"/>
    <cellStyle name="Normal 262" xfId="663"/>
    <cellStyle name="Normal 263" xfId="664"/>
    <cellStyle name="Normal 264" xfId="665"/>
    <cellStyle name="Normal 265" xfId="666"/>
    <cellStyle name="Normal 266" xfId="667"/>
    <cellStyle name="Normal 267" xfId="668"/>
    <cellStyle name="Normal 268" xfId="669"/>
    <cellStyle name="Normal 269" xfId="670"/>
    <cellStyle name="Normal 27" xfId="184"/>
    <cellStyle name="Normal 27 2" xfId="671"/>
    <cellStyle name="Normal 27 3" xfId="672"/>
    <cellStyle name="Normal 270" xfId="673"/>
    <cellStyle name="Normal 271" xfId="674"/>
    <cellStyle name="Normal 272" xfId="675"/>
    <cellStyle name="Normal 273" xfId="676"/>
    <cellStyle name="Normal 273 2" xfId="677"/>
    <cellStyle name="Normal 274" xfId="678"/>
    <cellStyle name="Normal 274 2" xfId="679"/>
    <cellStyle name="Normal 275" xfId="680"/>
    <cellStyle name="Normal 275 2" xfId="681"/>
    <cellStyle name="Normal 276" xfId="682"/>
    <cellStyle name="Normal 276 2" xfId="683"/>
    <cellStyle name="Normal 277" xfId="684"/>
    <cellStyle name="Normal 277 2" xfId="685"/>
    <cellStyle name="Normal 278" xfId="686"/>
    <cellStyle name="Normal 279" xfId="687"/>
    <cellStyle name="Normal 28" xfId="688"/>
    <cellStyle name="Normal 280" xfId="689"/>
    <cellStyle name="Normal 281" xfId="690"/>
    <cellStyle name="Normal 282" xfId="691"/>
    <cellStyle name="Normal 283" xfId="692"/>
    <cellStyle name="Normal 284" xfId="693"/>
    <cellStyle name="Normal 284 2" xfId="694"/>
    <cellStyle name="Normal 285" xfId="695"/>
    <cellStyle name="Normal 285 2" xfId="696"/>
    <cellStyle name="Normal 286" xfId="697"/>
    <cellStyle name="Normal 287" xfId="698"/>
    <cellStyle name="Normal 288" xfId="699"/>
    <cellStyle name="Normal 288 2" xfId="700"/>
    <cellStyle name="Normal 289" xfId="701"/>
    <cellStyle name="Normal 29" xfId="702"/>
    <cellStyle name="Normal 290" xfId="703"/>
    <cellStyle name="Normal 291" xfId="704"/>
    <cellStyle name="Normal 292" xfId="705"/>
    <cellStyle name="Normal 293" xfId="706"/>
    <cellStyle name="Normal 293 2" xfId="707"/>
    <cellStyle name="Normal 294" xfId="708"/>
    <cellStyle name="Normal 294 2" xfId="709"/>
    <cellStyle name="Normal 295" xfId="710"/>
    <cellStyle name="Normal 295 2" xfId="711"/>
    <cellStyle name="Normal 296" xfId="712"/>
    <cellStyle name="Normal 296 2" xfId="713"/>
    <cellStyle name="Normal 297" xfId="714"/>
    <cellStyle name="Normal 297 2" xfId="715"/>
    <cellStyle name="Normal 298" xfId="716"/>
    <cellStyle name="Normal 299" xfId="717"/>
    <cellStyle name="Normal 3" xfId="185"/>
    <cellStyle name="Normal 3 2" xfId="186"/>
    <cellStyle name="Normal 3 3" xfId="187"/>
    <cellStyle name="Normal 3 4" xfId="188"/>
    <cellStyle name="Normal 3 5" xfId="189"/>
    <cellStyle name="Normal 3 6" xfId="190"/>
    <cellStyle name="Normal 3 7" xfId="191"/>
    <cellStyle name="Normal 3 8" xfId="192"/>
    <cellStyle name="Normal 3 9" xfId="193"/>
    <cellStyle name="Normal 30" xfId="718"/>
    <cellStyle name="Normal 300" xfId="719"/>
    <cellStyle name="Normal 301" xfId="720"/>
    <cellStyle name="Normal 302" xfId="721"/>
    <cellStyle name="Normal 303" xfId="722"/>
    <cellStyle name="Normal 304" xfId="723"/>
    <cellStyle name="Normal 304 2" xfId="724"/>
    <cellStyle name="Normal 305" xfId="725"/>
    <cellStyle name="Normal 305 2" xfId="726"/>
    <cellStyle name="Normal 306" xfId="727"/>
    <cellStyle name="Normal 306 2" xfId="728"/>
    <cellStyle name="Normal 307" xfId="729"/>
    <cellStyle name="Normal 307 2" xfId="730"/>
    <cellStyle name="Normal 308" xfId="731"/>
    <cellStyle name="Normal 308 2" xfId="732"/>
    <cellStyle name="Normal 309" xfId="733"/>
    <cellStyle name="Normal 309 2" xfId="734"/>
    <cellStyle name="Normal 31" xfId="735"/>
    <cellStyle name="Normal 310" xfId="736"/>
    <cellStyle name="Normal 310 2" xfId="737"/>
    <cellStyle name="Normal 311" xfId="738"/>
    <cellStyle name="Normal 311 2" xfId="739"/>
    <cellStyle name="Normal 312" xfId="740"/>
    <cellStyle name="Normal 312 2" xfId="741"/>
    <cellStyle name="Normal 313" xfId="742"/>
    <cellStyle name="Normal 313 2" xfId="743"/>
    <cellStyle name="Normal 314" xfId="744"/>
    <cellStyle name="Normal 315" xfId="745"/>
    <cellStyle name="Normal 316" xfId="746"/>
    <cellStyle name="Normal 317" xfId="747"/>
    <cellStyle name="Normal 318" xfId="748"/>
    <cellStyle name="Normal 319" xfId="749"/>
    <cellStyle name="Normal 32" xfId="750"/>
    <cellStyle name="Normal 320" xfId="751"/>
    <cellStyle name="Normal 321" xfId="752"/>
    <cellStyle name="Normal 322" xfId="753"/>
    <cellStyle name="Normal 323" xfId="754"/>
    <cellStyle name="Normal 324" xfId="755"/>
    <cellStyle name="Normal 325" xfId="756"/>
    <cellStyle name="Normal 326" xfId="757"/>
    <cellStyle name="Normal 327" xfId="758"/>
    <cellStyle name="Normal 328" xfId="759"/>
    <cellStyle name="Normal 329" xfId="760"/>
    <cellStyle name="Normal 33" xfId="761"/>
    <cellStyle name="Normal 330" xfId="762"/>
    <cellStyle name="Normal 331" xfId="763"/>
    <cellStyle name="Normal 332" xfId="764"/>
    <cellStyle name="Normal 333" xfId="765"/>
    <cellStyle name="Normal 334" xfId="766"/>
    <cellStyle name="Normal 335" xfId="767"/>
    <cellStyle name="Normal 336" xfId="768"/>
    <cellStyle name="Normal 337" xfId="769"/>
    <cellStyle name="Normal 338" xfId="770"/>
    <cellStyle name="Normal 339" xfId="771"/>
    <cellStyle name="Normal 34" xfId="772"/>
    <cellStyle name="Normal 340" xfId="773"/>
    <cellStyle name="Normal 341" xfId="774"/>
    <cellStyle name="Normal 342" xfId="775"/>
    <cellStyle name="Normal 343" xfId="776"/>
    <cellStyle name="Normal 344" xfId="777"/>
    <cellStyle name="Normal 345" xfId="778"/>
    <cellStyle name="Normal 346" xfId="779"/>
    <cellStyle name="Normal 347" xfId="780"/>
    <cellStyle name="Normal 348" xfId="781"/>
    <cellStyle name="Normal 349" xfId="782"/>
    <cellStyle name="Normal 35" xfId="783"/>
    <cellStyle name="Normal 350" xfId="784"/>
    <cellStyle name="Normal 351" xfId="785"/>
    <cellStyle name="Normal 352" xfId="786"/>
    <cellStyle name="Normal 353" xfId="787"/>
    <cellStyle name="Normal 354" xfId="788"/>
    <cellStyle name="Normal 355" xfId="789"/>
    <cellStyle name="Normal 356" xfId="790"/>
    <cellStyle name="Normal 357" xfId="791"/>
    <cellStyle name="Normal 358" xfId="792"/>
    <cellStyle name="Normal 359" xfId="793"/>
    <cellStyle name="Normal 36" xfId="794"/>
    <cellStyle name="Normal 360" xfId="795"/>
    <cellStyle name="Normal 361" xfId="796"/>
    <cellStyle name="Normal 362" xfId="797"/>
    <cellStyle name="Normal 363" xfId="798"/>
    <cellStyle name="Normal 364" xfId="799"/>
    <cellStyle name="Normal 365" xfId="800"/>
    <cellStyle name="Normal 366" xfId="801"/>
    <cellStyle name="Normal 367" xfId="802"/>
    <cellStyle name="Normal 368" xfId="803"/>
    <cellStyle name="Normal 369" xfId="804"/>
    <cellStyle name="Normal 37" xfId="805"/>
    <cellStyle name="Normal 370" xfId="806"/>
    <cellStyle name="Normal 371" xfId="807"/>
    <cellStyle name="Normal 372" xfId="808"/>
    <cellStyle name="Normal 373" xfId="809"/>
    <cellStyle name="Normal 374" xfId="810"/>
    <cellStyle name="Normal 375" xfId="811"/>
    <cellStyle name="Normal 376" xfId="812"/>
    <cellStyle name="Normal 377" xfId="813"/>
    <cellStyle name="Normal 378" xfId="814"/>
    <cellStyle name="Normal 379" xfId="815"/>
    <cellStyle name="Normal 38" xfId="816"/>
    <cellStyle name="Normal 380" xfId="817"/>
    <cellStyle name="Normal 381" xfId="818"/>
    <cellStyle name="Normal 382" xfId="819"/>
    <cellStyle name="Normal 383" xfId="820"/>
    <cellStyle name="Normal 384" xfId="821"/>
    <cellStyle name="Normal 385" xfId="822"/>
    <cellStyle name="Normal 386" xfId="823"/>
    <cellStyle name="Normal 387" xfId="824"/>
    <cellStyle name="Normal 388" xfId="825"/>
    <cellStyle name="Normal 389" xfId="826"/>
    <cellStyle name="Normal 39" xfId="827"/>
    <cellStyle name="Normal 390" xfId="828"/>
    <cellStyle name="Normal 391" xfId="829"/>
    <cellStyle name="Normal 392" xfId="830"/>
    <cellStyle name="Normal 393" xfId="831"/>
    <cellStyle name="Normal 394" xfId="832"/>
    <cellStyle name="Normal 395" xfId="833"/>
    <cellStyle name="Normal 396" xfId="834"/>
    <cellStyle name="Normal 397" xfId="835"/>
    <cellStyle name="Normal 398" xfId="836"/>
    <cellStyle name="Normal 399" xfId="837"/>
    <cellStyle name="Normal 4" xfId="194"/>
    <cellStyle name="Normal 4 2" xfId="195"/>
    <cellStyle name="Normal 4 2 2" xfId="196"/>
    <cellStyle name="Normal 4 2 3" xfId="838"/>
    <cellStyle name="Normal 4 3" xfId="197"/>
    <cellStyle name="Normal 4 3 2" xfId="198"/>
    <cellStyle name="Normal 4 4" xfId="199"/>
    <cellStyle name="Normal 4 4 2" xfId="200"/>
    <cellStyle name="Normal 4 5" xfId="201"/>
    <cellStyle name="Normal 4 5 2" xfId="202"/>
    <cellStyle name="Normal 4 6" xfId="203"/>
    <cellStyle name="Normal 4 6 2" xfId="204"/>
    <cellStyle name="Normal 4 7" xfId="205"/>
    <cellStyle name="Normal 4 7 2" xfId="206"/>
    <cellStyle name="Normal 4 8" xfId="207"/>
    <cellStyle name="Normal 4 8 2" xfId="208"/>
    <cellStyle name="Normal 4 9" xfId="209"/>
    <cellStyle name="Normal 4_acumulados dic 2009 X No" xfId="839"/>
    <cellStyle name="Normal 40" xfId="840"/>
    <cellStyle name="Normal 400" xfId="841"/>
    <cellStyle name="Normal 401" xfId="842"/>
    <cellStyle name="Normal 402" xfId="843"/>
    <cellStyle name="Normal 403" xfId="844"/>
    <cellStyle name="Normal 404" xfId="845"/>
    <cellStyle name="Normal 405" xfId="846"/>
    <cellStyle name="Normal 406" xfId="847"/>
    <cellStyle name="Normal 407" xfId="848"/>
    <cellStyle name="Normal 408" xfId="849"/>
    <cellStyle name="Normal 409" xfId="850"/>
    <cellStyle name="Normal 41" xfId="851"/>
    <cellStyle name="Normal 410" xfId="852"/>
    <cellStyle name="Normal 411" xfId="853"/>
    <cellStyle name="Normal 412" xfId="854"/>
    <cellStyle name="Normal 413" xfId="855"/>
    <cellStyle name="Normal 414" xfId="856"/>
    <cellStyle name="Normal 415" xfId="857"/>
    <cellStyle name="Normal 416" xfId="858"/>
    <cellStyle name="Normal 417" xfId="859"/>
    <cellStyle name="Normal 418" xfId="860"/>
    <cellStyle name="Normal 419" xfId="861"/>
    <cellStyle name="Normal 42" xfId="862"/>
    <cellStyle name="Normal 420" xfId="863"/>
    <cellStyle name="Normal 421" xfId="864"/>
    <cellStyle name="Normal 422" xfId="865"/>
    <cellStyle name="Normal 423" xfId="866"/>
    <cellStyle name="Normal 424" xfId="867"/>
    <cellStyle name="Normal 425" xfId="868"/>
    <cellStyle name="Normal 426" xfId="869"/>
    <cellStyle name="Normal 427" xfId="870"/>
    <cellStyle name="Normal 428" xfId="871"/>
    <cellStyle name="Normal 429" xfId="872"/>
    <cellStyle name="Normal 43" xfId="873"/>
    <cellStyle name="Normal 430" xfId="874"/>
    <cellStyle name="Normal 431" xfId="875"/>
    <cellStyle name="Normal 432" xfId="876"/>
    <cellStyle name="Normal 433" xfId="877"/>
    <cellStyle name="Normal 434" xfId="878"/>
    <cellStyle name="Normal 435" xfId="879"/>
    <cellStyle name="Normal 436" xfId="880"/>
    <cellStyle name="Normal 437" xfId="881"/>
    <cellStyle name="Normal 438" xfId="882"/>
    <cellStyle name="Normal 439" xfId="883"/>
    <cellStyle name="Normal 44" xfId="884"/>
    <cellStyle name="Normal 440" xfId="885"/>
    <cellStyle name="Normal 45" xfId="886"/>
    <cellStyle name="Normal 46" xfId="887"/>
    <cellStyle name="Normal 47" xfId="888"/>
    <cellStyle name="Normal 48" xfId="889"/>
    <cellStyle name="Normal 49" xfId="890"/>
    <cellStyle name="Normal 5" xfId="210"/>
    <cellStyle name="Normal 5 2" xfId="211"/>
    <cellStyle name="Normal 50" xfId="891"/>
    <cellStyle name="Normal 51" xfId="892"/>
    <cellStyle name="Normal 52" xfId="893"/>
    <cellStyle name="Normal 53" xfId="894"/>
    <cellStyle name="Normal 54" xfId="895"/>
    <cellStyle name="Normal 55" xfId="896"/>
    <cellStyle name="Normal 56" xfId="897"/>
    <cellStyle name="Normal 57" xfId="898"/>
    <cellStyle name="Normal 58" xfId="899"/>
    <cellStyle name="Normal 59" xfId="900"/>
    <cellStyle name="Normal 6" xfId="212"/>
    <cellStyle name="Normal 6 2" xfId="213"/>
    <cellStyle name="Normal 6 3" xfId="901"/>
    <cellStyle name="Normal 6 4" xfId="902"/>
    <cellStyle name="Normal 6_acumulados dic 2009 X No" xfId="903"/>
    <cellStyle name="Normal 60" xfId="904"/>
    <cellStyle name="Normal 61" xfId="905"/>
    <cellStyle name="Normal 62" xfId="906"/>
    <cellStyle name="Normal 63" xfId="907"/>
    <cellStyle name="Normal 64" xfId="908"/>
    <cellStyle name="Normal 65" xfId="909"/>
    <cellStyle name="Normal 66" xfId="910"/>
    <cellStyle name="Normal 67" xfId="911"/>
    <cellStyle name="Normal 68" xfId="912"/>
    <cellStyle name="Normal 69" xfId="913"/>
    <cellStyle name="Normal 7" xfId="214"/>
    <cellStyle name="Normal 7 2" xfId="215"/>
    <cellStyle name="Normal 7 3" xfId="216"/>
    <cellStyle name="Normal 7 4" xfId="217"/>
    <cellStyle name="Normal 7 5" xfId="218"/>
    <cellStyle name="Normal 7 6" xfId="219"/>
    <cellStyle name="Normal 7 7" xfId="220"/>
    <cellStyle name="Normal 70" xfId="914"/>
    <cellStyle name="Normal 71" xfId="915"/>
    <cellStyle name="Normal 72" xfId="916"/>
    <cellStyle name="Normal 73" xfId="917"/>
    <cellStyle name="Normal 74" xfId="918"/>
    <cellStyle name="Normal 75" xfId="919"/>
    <cellStyle name="Normal 76" xfId="920"/>
    <cellStyle name="Normal 77" xfId="921"/>
    <cellStyle name="Normal 78" xfId="922"/>
    <cellStyle name="Normal 79" xfId="923"/>
    <cellStyle name="Normal 8" xfId="221"/>
    <cellStyle name="Normal 80" xfId="924"/>
    <cellStyle name="Normal 81" xfId="925"/>
    <cellStyle name="Normal 82" xfId="926"/>
    <cellStyle name="Normal 83" xfId="927"/>
    <cellStyle name="Normal 84" xfId="928"/>
    <cellStyle name="Normal 85" xfId="929"/>
    <cellStyle name="Normal 86" xfId="930"/>
    <cellStyle name="Normal 87" xfId="931"/>
    <cellStyle name="Normal 88" xfId="932"/>
    <cellStyle name="Normal 89" xfId="933"/>
    <cellStyle name="Normal 9" xfId="222"/>
    <cellStyle name="Normal 90" xfId="934"/>
    <cellStyle name="Normal 91" xfId="935"/>
    <cellStyle name="Normal 92" xfId="936"/>
    <cellStyle name="Normal 93" xfId="937"/>
    <cellStyle name="Normal 94" xfId="938"/>
    <cellStyle name="Normal 94 2" xfId="939"/>
    <cellStyle name="Normal 95" xfId="940"/>
    <cellStyle name="Normal 96" xfId="941"/>
    <cellStyle name="Normal 97" xfId="942"/>
    <cellStyle name="Normal 98" xfId="943"/>
    <cellStyle name="Normal 99" xfId="944"/>
    <cellStyle name="Notas 10" xfId="223"/>
    <cellStyle name="Notas 11" xfId="224"/>
    <cellStyle name="Notas 12" xfId="225"/>
    <cellStyle name="Notas 13" xfId="226"/>
    <cellStyle name="Notas 14" xfId="227"/>
    <cellStyle name="Notas 15" xfId="228"/>
    <cellStyle name="Notas 16" xfId="229"/>
    <cellStyle name="Notas 17" xfId="230"/>
    <cellStyle name="Notas 18" xfId="231"/>
    <cellStyle name="Notas 19" xfId="232"/>
    <cellStyle name="Notas 2" xfId="233"/>
    <cellStyle name="Notas 20" xfId="234"/>
    <cellStyle name="Notas 21" xfId="235"/>
    <cellStyle name="Notas 22" xfId="236"/>
    <cellStyle name="Notas 23" xfId="237"/>
    <cellStyle name="Notas 24" xfId="238"/>
    <cellStyle name="Notas 25" xfId="239"/>
    <cellStyle name="Notas 26" xfId="240"/>
    <cellStyle name="Notas 3" xfId="241"/>
    <cellStyle name="Notas 4" xfId="242"/>
    <cellStyle name="Notas 5" xfId="243"/>
    <cellStyle name="Notas 6" xfId="244"/>
    <cellStyle name="Notas 7" xfId="245"/>
    <cellStyle name="Notas 8" xfId="246"/>
    <cellStyle name="Notas 9" xfId="247"/>
    <cellStyle name="Note" xfId="945"/>
    <cellStyle name="Output" xfId="946"/>
    <cellStyle name="Percent_fotfcor" xfId="248"/>
    <cellStyle name="Porcentaje" xfId="249" builtinId="5"/>
    <cellStyle name="Porcentaje 10" xfId="947"/>
    <cellStyle name="Porcentaje 10 2" xfId="948"/>
    <cellStyle name="Porcentaje 11" xfId="949"/>
    <cellStyle name="Porcentaje 11 2" xfId="950"/>
    <cellStyle name="Porcentaje 12" xfId="951"/>
    <cellStyle name="Porcentaje 12 2" xfId="952"/>
    <cellStyle name="Porcentaje 2" xfId="953"/>
    <cellStyle name="Porcentaje 2 10" xfId="954"/>
    <cellStyle name="Porcentaje 2 10 2" xfId="955"/>
    <cellStyle name="Porcentaje 2 11" xfId="956"/>
    <cellStyle name="Porcentaje 2 12" xfId="957"/>
    <cellStyle name="Porcentaje 2 12 2" xfId="958"/>
    <cellStyle name="Porcentaje 2 13" xfId="959"/>
    <cellStyle name="Porcentaje 2 13 2" xfId="960"/>
    <cellStyle name="Porcentaje 2 14" xfId="961"/>
    <cellStyle name="Porcentaje 2 14 2" xfId="962"/>
    <cellStyle name="Porcentaje 2 15" xfId="963"/>
    <cellStyle name="Porcentaje 2 15 2" xfId="964"/>
    <cellStyle name="Porcentaje 2 16" xfId="965"/>
    <cellStyle name="Porcentaje 2 16 2" xfId="966"/>
    <cellStyle name="Porcentaje 2 17" xfId="967"/>
    <cellStyle name="Porcentaje 2 17 2" xfId="968"/>
    <cellStyle name="Porcentaje 2 18" xfId="969"/>
    <cellStyle name="Porcentaje 2 18 2" xfId="970"/>
    <cellStyle name="Porcentaje 2 19" xfId="971"/>
    <cellStyle name="Porcentaje 2 19 2" xfId="972"/>
    <cellStyle name="Porcentaje 2 2" xfId="973"/>
    <cellStyle name="Porcentaje 2 20" xfId="974"/>
    <cellStyle name="Porcentaje 2 20 2" xfId="975"/>
    <cellStyle name="Porcentaje 2 21" xfId="976"/>
    <cellStyle name="Porcentaje 2 21 2" xfId="977"/>
    <cellStyle name="Porcentaje 2 22" xfId="978"/>
    <cellStyle name="Porcentaje 2 22 2" xfId="979"/>
    <cellStyle name="Porcentaje 2 23" xfId="980"/>
    <cellStyle name="Porcentaje 2 23 2" xfId="981"/>
    <cellStyle name="Porcentaje 2 24" xfId="982"/>
    <cellStyle name="Porcentaje 2 24 2" xfId="983"/>
    <cellStyle name="Porcentaje 2 25" xfId="984"/>
    <cellStyle name="Porcentaje 2 26" xfId="985"/>
    <cellStyle name="Porcentaje 2 27" xfId="986"/>
    <cellStyle name="Porcentaje 2 28" xfId="987"/>
    <cellStyle name="Porcentaje 2 29" xfId="988"/>
    <cellStyle name="Porcentaje 2 3" xfId="989"/>
    <cellStyle name="Porcentaje 2 3 2" xfId="990"/>
    <cellStyle name="Porcentaje 2 30" xfId="991"/>
    <cellStyle name="Porcentaje 2 31" xfId="992"/>
    <cellStyle name="Porcentaje 2 32" xfId="993"/>
    <cellStyle name="Porcentaje 2 4" xfId="994"/>
    <cellStyle name="Porcentaje 2 4 2" xfId="995"/>
    <cellStyle name="Porcentaje 2 5" xfId="996"/>
    <cellStyle name="Porcentaje 2 5 2" xfId="997"/>
    <cellStyle name="Porcentaje 2 6" xfId="998"/>
    <cellStyle name="Porcentaje 2 6 2" xfId="999"/>
    <cellStyle name="Porcentaje 2 7" xfId="1000"/>
    <cellStyle name="Porcentaje 2 7 2" xfId="1001"/>
    <cellStyle name="Porcentaje 2 8" xfId="1002"/>
    <cellStyle name="Porcentaje 2 8 2" xfId="1003"/>
    <cellStyle name="Porcentaje 2 9" xfId="1004"/>
    <cellStyle name="Porcentaje 2 9 2" xfId="1005"/>
    <cellStyle name="Porcentaje 3" xfId="1006"/>
    <cellStyle name="Porcentaje 3 2" xfId="1007"/>
    <cellStyle name="Porcentaje 4" xfId="1008"/>
    <cellStyle name="Porcentaje 4 2" xfId="1009"/>
    <cellStyle name="Porcentaje 5" xfId="1010"/>
    <cellStyle name="Porcentaje 5 2" xfId="1011"/>
    <cellStyle name="Porcentaje 6" xfId="1012"/>
    <cellStyle name="Porcentaje 6 2" xfId="1013"/>
    <cellStyle name="Porcentaje 7" xfId="1014"/>
    <cellStyle name="Porcentaje 7 2" xfId="1015"/>
    <cellStyle name="Porcentaje 8" xfId="1016"/>
    <cellStyle name="Porcentaje 8 2" xfId="1017"/>
    <cellStyle name="Porcentaje 9" xfId="1018"/>
    <cellStyle name="Porcentaje 9 2" xfId="1019"/>
    <cellStyle name="Porcentual 10" xfId="1020"/>
    <cellStyle name="Porcentual 10 2" xfId="1021"/>
    <cellStyle name="Porcentual 11" xfId="1022"/>
    <cellStyle name="Porcentual 11 2" xfId="1023"/>
    <cellStyle name="Porcentual 12" xfId="1024"/>
    <cellStyle name="Porcentual 12 2" xfId="1025"/>
    <cellStyle name="Porcentual 13" xfId="1026"/>
    <cellStyle name="Porcentual 13 2" xfId="1027"/>
    <cellStyle name="Porcentual 14" xfId="1028"/>
    <cellStyle name="Porcentual 14 2" xfId="1029"/>
    <cellStyle name="Porcentual 15" xfId="1030"/>
    <cellStyle name="Porcentual 15 2" xfId="1031"/>
    <cellStyle name="Porcentual 16" xfId="1032"/>
    <cellStyle name="Porcentual 17" xfId="1033"/>
    <cellStyle name="Porcentual 17 2" xfId="1034"/>
    <cellStyle name="Porcentual 18" xfId="1035"/>
    <cellStyle name="Porcentual 19" xfId="1036"/>
    <cellStyle name="Porcentual 2" xfId="250"/>
    <cellStyle name="Porcentual 2 2" xfId="251"/>
    <cellStyle name="Porcentual 2 3" xfId="252"/>
    <cellStyle name="Porcentual 2 4" xfId="253"/>
    <cellStyle name="Porcentual 2 5" xfId="254"/>
    <cellStyle name="Porcentual 2 6" xfId="255"/>
    <cellStyle name="Porcentual 2 7" xfId="256"/>
    <cellStyle name="Porcentual 2 8" xfId="257"/>
    <cellStyle name="Porcentual 2 9" xfId="258"/>
    <cellStyle name="Porcentual 20" xfId="1037"/>
    <cellStyle name="Porcentual 21" xfId="1038"/>
    <cellStyle name="Porcentual 22" xfId="1039"/>
    <cellStyle name="Porcentual 23" xfId="1040"/>
    <cellStyle name="Porcentual 24" xfId="1041"/>
    <cellStyle name="Porcentual 25" xfId="1042"/>
    <cellStyle name="Porcentual 26" xfId="1043"/>
    <cellStyle name="Porcentual 3" xfId="1044"/>
    <cellStyle name="Porcentual 3 2" xfId="1045"/>
    <cellStyle name="Porcentual 4" xfId="1046"/>
    <cellStyle name="Porcentual 4 2" xfId="1047"/>
    <cellStyle name="Porcentual 5" xfId="1048"/>
    <cellStyle name="Porcentual 6" xfId="1049"/>
    <cellStyle name="Porcentual 6 2" xfId="1050"/>
    <cellStyle name="Porcentual 7" xfId="1051"/>
    <cellStyle name="Porcentual 7 2" xfId="1052"/>
    <cellStyle name="Porcentual 8" xfId="1053"/>
    <cellStyle name="Porcentual 8 2" xfId="1054"/>
    <cellStyle name="Porcentual 9" xfId="1055"/>
    <cellStyle name="Porcentual 9 2" xfId="1056"/>
    <cellStyle name="Salida 2" xfId="1057"/>
    <cellStyle name="Texto de advertencia 2" xfId="1058"/>
    <cellStyle name="Texto explicativo 2" xfId="1059"/>
    <cellStyle name="Title" xfId="1060"/>
    <cellStyle name="Título 2 2" xfId="1061"/>
    <cellStyle name="Título 3 2" xfId="1062"/>
    <cellStyle name="Título 4" xfId="1063"/>
    <cellStyle name="Total 2" xfId="1064"/>
    <cellStyle name="Warning Text" xfId="1065"/>
    <cellStyle name="桁区切り [0.00]_PEAT-003-F002" xfId="1066"/>
    <cellStyle name="桁区切り_PEAT-003-F002" xfId="1067"/>
    <cellStyle name="通貨 [0.00]_PEAT-003-F002" xfId="1068"/>
    <cellStyle name="通貨_PEAT-003-F002" xfId="1069"/>
  </cellStyles>
  <dxfs count="1">
    <dxf>
      <font>
        <b val="0"/>
        <i val="0"/>
        <strike val="0"/>
        <condense val="0"/>
        <extend val="0"/>
        <outline val="0"/>
        <shadow val="0"/>
        <u val="none"/>
        <vertAlign val="baseline"/>
        <sz val="11"/>
        <color theme="1"/>
        <name val="Calibri"/>
        <scheme val="minor"/>
      </font>
      <numFmt numFmtId="170" formatCode="#,##0.0_ ;[Red]\-#,##0.0\ "/>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respaldo\ENERG2000\ENERGSEP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WINDOWS\TEMP\Cfe%20Pidiregas%20Tomo%20IV%202001%20(1a.%20VER)%2001-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Mis%20documentos\Cedulas\GENERACI&#211;N%20BRUTA%20DEL%20PERIODO%2009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SANTA%20MARIA%20BCO%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aul_robles\PAQUETES%20900\Mod_EVA\Mod%20Bas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72%20RM%20CT%20Pdte%20ALM%20U1y2%20en%20operaci&#243;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DOCUME~1\ADOLFO\CONFIG~1\Temp\notes29331C\Valuaciones%20RM&#180;s\79%20RM%20CT%20FPR%20U3%20y%204%20CAP%20en%2020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DOCUME~1\ADOLFO\CONFIG~1\Temp\notes29331C\Valuaciones%20RM&#180;s\75%20RM%20Carb&#243;n%20II%20pfijos%202006%20en%20operaci&#243;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DOCUME~1\ADOLFO\CONFIG~1\Temp\notes29331C\Valuaciones%20RM&#180;s\92%20RM%20Salamanca%202006%20en%20op%20con%20pago%20acer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aul_robles\PAQUETES%20900\ADRIAN\TRABAJOS%20VARIOS\EVALUACION%20DE%20PROYECTOS\GUADALAJARA%20OTE%20BCO%2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32.9.130\subrecfin\Archivo%20MAM\Pidiregas\Valuaciones%20RM&#180;s\82%20RM%20HUINALA%202006%20en%20oper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vol4\OIFPAV\ATENCION%20AREAS%20OPERATIVAS\4502%20DIV%20DIST%20NOROESTE\Copia%20de%20REPOMO%20SG-GCIA%20DE%20CONTAB%20DAVI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OMPROMISOS_4&#176;_TRIM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VOLUMENES"/>
      <sheetName val="ESSBASE 2000 - 1999"/>
      <sheetName val="1999"/>
      <sheetName val="ESSBASE"/>
      <sheetName val="2000"/>
      <sheetName val="LISTAAGOSTOSEPT20NOCHE(CON ARRA"/>
      <sheetName val="LISTAAGOSTO18SEPT(CON ARRASTRE)"/>
      <sheetName val="1999 SERIE MENSUAL resep"/>
      <sheetName val="lista r3 ( sin arrastre ) agos0"/>
      <sheetName val="comercial- contab 1999"/>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ES  SEP 2003  "/>
      <sheetName val="VOLUMENES  JUN 2003  "/>
      <sheetName val="VOLUMENES  DIC 2002  "/>
      <sheetName val="VOLUMENES  SEPT 2002 "/>
      <sheetName val="VOLUMENES JUNIO 2002"/>
      <sheetName val="VOLUMENES A MZO 2002"/>
      <sheetName val="VOLUMENES A DIC"/>
      <sheetName val="VOLUMENES A SEPT"/>
      <sheetName val="VOLUMENES JUNIO"/>
      <sheetName val="VOLUMENES MARZO"/>
      <sheetName val="RGBCFE"/>
      <sheetName val="DGBSEN"/>
      <sheetName val="RGBCFE 02"/>
      <sheetName val="DGBSEN 02"/>
      <sheetName val="DGBSEN 03"/>
      <sheetName val="RGBCFE 03"/>
      <sheetName val="RU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00"/>
      <sheetName val="Perfil"/>
      <sheetName val="CALIZ "/>
      <sheetName val="EVA PREFIN"/>
      <sheetName val="EVA FIN "/>
    </sheetNames>
    <sheetDataSet>
      <sheetData sheetId="0" refreshError="1">
        <row r="1">
          <cell r="A1" t="str">
            <v>Nombre de la Obra</v>
          </cell>
          <cell r="C1" t="str">
            <v>Costo Presupuestal</v>
          </cell>
          <cell r="D1" t="str">
            <v>Costo Total</v>
          </cell>
          <cell r="E1" t="str">
            <v>Tensión (Kv)</v>
          </cell>
          <cell r="F1" t="str">
            <v>Duración (Meses)</v>
          </cell>
          <cell r="G1" t="str">
            <v>Tipo de Construcción</v>
          </cell>
          <cell r="H1" t="str">
            <v>Capacidad (MVA/MVAR)</v>
          </cell>
          <cell r="I1" t="str">
            <v>Relación de Transformación</v>
          </cell>
          <cell r="J1" t="str">
            <v>Número de Circuitos</v>
          </cell>
          <cell r="K1" t="str">
            <v>Longitud (Km)</v>
          </cell>
          <cell r="L1" t="str">
            <v>Clase de Obra</v>
          </cell>
          <cell r="M1" t="str">
            <v>Tipo de Obra</v>
          </cell>
        </row>
        <row r="11">
          <cell r="C11">
            <v>26.251369</v>
          </cell>
          <cell r="D11">
            <v>343.03203600000001</v>
          </cell>
        </row>
      </sheetData>
      <sheetData sheetId="1" refreshError="1">
        <row r="11">
          <cell r="I11">
            <v>18.602378559215332</v>
          </cell>
          <cell r="K11">
            <v>4844.2793735302594</v>
          </cell>
          <cell r="M11">
            <v>0.60618644902465535</v>
          </cell>
        </row>
        <row r="13">
          <cell r="S13">
            <v>0.45565</v>
          </cell>
        </row>
        <row r="14">
          <cell r="F14">
            <v>1.22</v>
          </cell>
          <cell r="S14">
            <v>8.133E-2</v>
          </cell>
        </row>
        <row r="15">
          <cell r="S15">
            <v>0</v>
          </cell>
        </row>
        <row r="16">
          <cell r="S16">
            <v>0.45582</v>
          </cell>
        </row>
        <row r="17">
          <cell r="S17">
            <v>1.0932300000000001</v>
          </cell>
        </row>
        <row r="18">
          <cell r="S18">
            <v>1.5</v>
          </cell>
        </row>
        <row r="22">
          <cell r="A22">
            <v>2003</v>
          </cell>
          <cell r="H22">
            <v>8.7504563333333341</v>
          </cell>
        </row>
        <row r="54">
          <cell r="A54">
            <v>2035</v>
          </cell>
        </row>
      </sheetData>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_trabajo"/>
      <sheetName val="usuarios"/>
      <sheetName val="PEM"/>
      <sheetName val="EVA 00"/>
      <sheetName val="Perfil"/>
      <sheetName val="Oculta"/>
      <sheetName val="Costos Marginales"/>
      <sheetName val="aux_areas"/>
      <sheetName val="aux_regiones"/>
      <sheetName val="aux_obras"/>
      <sheetName val="aux_tensiones"/>
      <sheetName val="aux_tensiones_copar"/>
      <sheetName val="aux_zonas"/>
      <sheetName val="aux_calibre"/>
      <sheetName val="aux_cve_cal"/>
      <sheetName val="aux_cond"/>
      <sheetName val="aux_mvar"/>
      <sheetName val="aux_tipo_trans"/>
      <sheetName val="aux_fases"/>
      <sheetName val="aux_ctos"/>
      <sheetName val="cons_copar_al"/>
      <sheetName val="cons_copar_bc"/>
      <sheetName val="cons_copar_co"/>
      <sheetName val="cons_copar_lt"/>
      <sheetName val="cons_copar_tpo_ctr"/>
      <sheetName val="cons_pem_prop"/>
      <sheetName val="datos_copar"/>
    </sheetNames>
    <sheetDataSet>
      <sheetData sheetId="0"/>
      <sheetData sheetId="1"/>
      <sheetData sheetId="2"/>
      <sheetData sheetId="3"/>
      <sheetData sheetId="4"/>
      <sheetData sheetId="5" refreshError="1">
        <row r="2">
          <cell r="B2" t="str">
            <v>I0F CAÑADA MVAR CEV</v>
          </cell>
        </row>
        <row r="5">
          <cell r="B5" t="str">
            <v>BAJIO</v>
          </cell>
        </row>
        <row r="7">
          <cell r="B7">
            <v>38961</v>
          </cell>
        </row>
        <row r="8">
          <cell r="B8">
            <v>0</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os Base"/>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Tuxpan act"/>
      <sheetName val="TRI"/>
      <sheetName val="Opciones"/>
      <sheetName val="Base de Datos"/>
    </sheetNames>
    <sheetDataSet>
      <sheetData sheetId="0" refreshError="1"/>
      <sheetData sheetId="1" refreshError="1">
        <row r="10">
          <cell r="E10">
            <v>2003</v>
          </cell>
        </row>
        <row r="12">
          <cell r="E12">
            <v>0.12</v>
          </cell>
        </row>
        <row r="22">
          <cell r="F22">
            <v>0.74939999999999996</v>
          </cell>
          <cell r="H22">
            <v>0.71719999999999995</v>
          </cell>
        </row>
        <row r="23">
          <cell r="H23">
            <v>0.773725</v>
          </cell>
        </row>
        <row r="34">
          <cell r="E34">
            <v>2.5000000000000001E-3</v>
          </cell>
        </row>
        <row r="47">
          <cell r="E47">
            <v>37925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Cuadro III"/>
      <sheetName val="79 RM Fco Pérez R U3"/>
      <sheetName val="79 RM Fco Pérez R U4"/>
      <sheetName val="Inversión Directa USD corr"/>
      <sheetName val="Inversión Directa Pesos corr"/>
      <sheetName val="Flujo Neto"/>
      <sheetName val="evaluación económica"/>
      <sheetName val="FPRU3y4"/>
      <sheetName val="Cuadro 4"/>
      <sheetName val="Gráfica económica"/>
      <sheetName val="amortización"/>
      <sheetName val="sensibilidad financiera"/>
      <sheetName val="sensibilidad económica"/>
      <sheetName val="datos UIDEP"/>
      <sheetName val="Formato"/>
      <sheetName val="Instructivo"/>
      <sheetName val="TRI"/>
      <sheetName val="Opciones"/>
      <sheetName val="Base de Datos"/>
    </sheetNames>
    <sheetDataSet>
      <sheetData sheetId="0">
        <row r="33">
          <cell r="H33">
            <v>8.9999999999999993E-3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tallado"/>
      <sheetName val="programa de eventos"/>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Carbón II act"/>
      <sheetName val="TRI"/>
      <sheetName val="Opciones"/>
      <sheetName val="Base de Datos"/>
    </sheetNames>
    <sheetDataSet>
      <sheetData sheetId="0">
        <row r="22">
          <cell r="E22">
            <v>0.77307213802047103</v>
          </cell>
        </row>
      </sheetData>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evaluación financiera"/>
      <sheetName val="Hoja1"/>
      <sheetName val="beneficios"/>
      <sheetName val="programa de eventos"/>
      <sheetName val="Programa detallado"/>
      <sheetName val="Programa de inv"/>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Salamanca act"/>
      <sheetName val="TRI"/>
      <sheetName val="Opciones"/>
      <sheetName val="Base de Datos"/>
    </sheetNames>
    <sheetDataSet>
      <sheetData sheetId="0">
        <row r="23">
          <cell r="F23">
            <v>0.7036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M"/>
      <sheetName val="EVA ECO"/>
      <sheetName val="Perfil"/>
      <sheetName val="CALIZ "/>
      <sheetName val="EVA PREFIN"/>
      <sheetName val="EVA FIN "/>
    </sheetNames>
    <sheetDataSet>
      <sheetData sheetId="0" refreshError="1">
        <row r="1">
          <cell r="C1" t="str">
            <v>Costo Presupuestal</v>
          </cell>
        </row>
      </sheetData>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e"/>
      <sheetName val="Sheet1"/>
      <sheetName val="programa de eventos"/>
      <sheetName val="Programa detallado"/>
      <sheetName val="Programa de inv"/>
      <sheetName val="evaluación financiera"/>
      <sheetName val="Hoja1"/>
      <sheetName val="Cuadro III"/>
      <sheetName val="Cuadro 4"/>
      <sheetName val="Gráfica económica"/>
      <sheetName val="Flujo Neto"/>
      <sheetName val="amortización"/>
      <sheetName val="evaluación económica"/>
      <sheetName val="sensibilidad financiera"/>
      <sheetName val="sensibilidad económica"/>
      <sheetName val="datos UIDEP"/>
      <sheetName val="Formato"/>
      <sheetName val="Instructivo"/>
      <sheetName val="HUINALA"/>
      <sheetName val="TRI"/>
      <sheetName val="Opciones"/>
      <sheetName val="Base de Datos"/>
      <sheetName val="82 RM HUINALA 2006 en operación"/>
    </sheetNames>
    <sheetDataSet>
      <sheetData sheetId="0">
        <row r="2">
          <cell r="I2" t="str">
            <v>RM Huinalá</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mero de divisiones todo c (3)"/>
      <sheetName val="numero de divisiones todo cfe"/>
      <sheetName val="Glosario"/>
      <sheetName val="Glosario nueva propuesta"/>
      <sheetName val="RESUMEN POLIZA 4502"/>
      <sheetName val="REPOMO 2007 4502 NOROESTE PCGA"/>
      <sheetName val="numero de divisiones todo c (2)"/>
      <sheetName val="POLIZA CONTABLE 4502"/>
      <sheetName val="4502  REPOMO  DIVISIONES 2007"/>
      <sheetName val="SALDO INICIAL (DIC 2006) 4502 "/>
      <sheetName val="VALIDACION SALDO INICIAL (2)"/>
      <sheetName val="VALIDACION SALDO INICIAL"/>
    </sheetNames>
    <sheetDataSet>
      <sheetData sheetId="0"/>
      <sheetData sheetId="1"/>
      <sheetData sheetId="2"/>
      <sheetData sheetId="3"/>
      <sheetData sheetId="4"/>
      <sheetData sheetId="5">
        <row r="1">
          <cell r="D1" t="str">
            <v>2006</v>
          </cell>
          <cell r="E1" t="str">
            <v>2007</v>
          </cell>
          <cell r="F1" t="str">
            <v>2007</v>
          </cell>
          <cell r="G1" t="str">
            <v>2007</v>
          </cell>
          <cell r="H1" t="str">
            <v>2007</v>
          </cell>
          <cell r="I1" t="str">
            <v>2007</v>
          </cell>
          <cell r="J1" t="str">
            <v>2007</v>
          </cell>
          <cell r="K1" t="str">
            <v>2007</v>
          </cell>
          <cell r="L1" t="str">
            <v>2007</v>
          </cell>
          <cell r="M1" t="str">
            <v>2007</v>
          </cell>
          <cell r="N1" t="str">
            <v>2007</v>
          </cell>
          <cell r="O1" t="str">
            <v>2007</v>
          </cell>
        </row>
        <row r="2">
          <cell r="D2" t="str">
            <v>Miles</v>
          </cell>
          <cell r="E2" t="str">
            <v>Miles</v>
          </cell>
          <cell r="F2" t="str">
            <v>Miles</v>
          </cell>
          <cell r="G2" t="str">
            <v>Miles</v>
          </cell>
          <cell r="H2" t="str">
            <v>Miles</v>
          </cell>
          <cell r="I2" t="str">
            <v>Miles</v>
          </cell>
          <cell r="J2" t="str">
            <v>Miles</v>
          </cell>
          <cell r="K2" t="str">
            <v>Miles</v>
          </cell>
          <cell r="L2" t="str">
            <v>Miles</v>
          </cell>
          <cell r="M2" t="str">
            <v>Miles</v>
          </cell>
          <cell r="N2" t="str">
            <v>Miles</v>
          </cell>
          <cell r="O2" t="str">
            <v>Miles</v>
          </cell>
        </row>
        <row r="3">
          <cell r="D3" t="str">
            <v>COMPARACIONES</v>
          </cell>
          <cell r="E3" t="str">
            <v>COMPARACIONES</v>
          </cell>
          <cell r="F3" t="str">
            <v>COMPARACIONES</v>
          </cell>
          <cell r="G3" t="str">
            <v>COMPARACIONES</v>
          </cell>
          <cell r="H3" t="str">
            <v>COMPARACIONES</v>
          </cell>
          <cell r="I3" t="str">
            <v>COMPARACIONES</v>
          </cell>
          <cell r="J3" t="str">
            <v>COMPARACIONES</v>
          </cell>
          <cell r="K3" t="str">
            <v>COMPARACIONES</v>
          </cell>
          <cell r="L3" t="str">
            <v>COMPARACIONES</v>
          </cell>
          <cell r="M3" t="str">
            <v>COMPARACIONES</v>
          </cell>
          <cell r="N3" t="str">
            <v>COMPARACIONES</v>
          </cell>
          <cell r="O3" t="str">
            <v>COMPARACIONES</v>
          </cell>
        </row>
        <row r="4">
          <cell r="C4" t="str">
            <v>DESCRIPCION</v>
          </cell>
          <cell r="D4" t="str">
            <v>DB-4502 Distribucion Noroeste</v>
          </cell>
          <cell r="E4" t="str">
            <v>DB-4502 Distribucion Noroeste</v>
          </cell>
          <cell r="F4" t="str">
            <v>DB-4502 Distribucion Noroeste</v>
          </cell>
          <cell r="G4" t="str">
            <v>DB-4502 Distribucion Noroeste</v>
          </cell>
          <cell r="H4" t="str">
            <v>DB-4502 Distribucion Noroeste</v>
          </cell>
          <cell r="I4" t="str">
            <v>DB-4502 Distribucion Noroeste</v>
          </cell>
          <cell r="J4" t="str">
            <v>DB-4502 Distribucion Noroeste</v>
          </cell>
          <cell r="K4" t="str">
            <v>DB-4502 Distribucion Noroeste</v>
          </cell>
          <cell r="L4" t="str">
            <v>DB-4502 Distribucion Noroeste</v>
          </cell>
          <cell r="M4" t="str">
            <v>DB-4502 Distribucion Noroeste</v>
          </cell>
          <cell r="N4" t="str">
            <v>DB-4502 Distribucion Noroeste</v>
          </cell>
          <cell r="O4" t="str">
            <v>DB-4502 Distribucion Noroeste</v>
          </cell>
        </row>
        <row r="5">
          <cell r="D5" t="str">
            <v>Saldo a diciembre</v>
          </cell>
          <cell r="E5" t="str">
            <v>Saldo a enero</v>
          </cell>
          <cell r="F5" t="str">
            <v>Saldo a febrero</v>
          </cell>
          <cell r="G5" t="str">
            <v>Saldo a marzo</v>
          </cell>
          <cell r="H5" t="str">
            <v>Saldo a abril</v>
          </cell>
          <cell r="I5" t="str">
            <v>Saldo a mayo</v>
          </cell>
          <cell r="J5" t="str">
            <v>Saldo a junio</v>
          </cell>
          <cell r="K5" t="str">
            <v>Saldo a julio</v>
          </cell>
          <cell r="L5" t="str">
            <v>Saldo a agosto</v>
          </cell>
          <cell r="M5" t="str">
            <v>Saldo a septiembre</v>
          </cell>
          <cell r="N5" t="str">
            <v>Saldo a octubre</v>
          </cell>
          <cell r="O5" t="str">
            <v>Saldo a noviembre</v>
          </cell>
        </row>
        <row r="7">
          <cell r="C7" t="str">
            <v>Activos</v>
          </cell>
        </row>
        <row r="8">
          <cell r="C8" t="str">
            <v>Anticipos para Construcción</v>
          </cell>
          <cell r="D8">
            <v>2571.4533000000001</v>
          </cell>
          <cell r="E8">
            <v>2915.6315700000005</v>
          </cell>
          <cell r="F8">
            <v>2842.8256500000002</v>
          </cell>
          <cell r="G8">
            <v>7188.1874100000014</v>
          </cell>
          <cell r="H8">
            <v>7996.6312600000019</v>
          </cell>
          <cell r="I8">
            <v>11798.315440000002</v>
          </cell>
          <cell r="J8">
            <v>12498.47111</v>
          </cell>
          <cell r="K8">
            <v>12498.47111</v>
          </cell>
          <cell r="L8">
            <v>12498.47111</v>
          </cell>
          <cell r="M8">
            <v>12498.47111</v>
          </cell>
          <cell r="N8">
            <v>12498.47111</v>
          </cell>
          <cell r="O8">
            <v>12498.47111</v>
          </cell>
        </row>
        <row r="9">
          <cell r="C9" t="str">
            <v>Pmos a Trab a través de Fondo Hab.</v>
          </cell>
          <cell r="D9">
            <v>49481.737740000004</v>
          </cell>
          <cell r="E9">
            <v>49095.734999999993</v>
          </cell>
          <cell r="F9">
            <v>48502.964139999996</v>
          </cell>
          <cell r="G9">
            <v>47896.49706999999</v>
          </cell>
          <cell r="H9">
            <v>47365.689659999996</v>
          </cell>
          <cell r="I9">
            <v>53183.871999999996</v>
          </cell>
          <cell r="J9">
            <v>53904.650159999997</v>
          </cell>
          <cell r="K9">
            <v>53904.650159999997</v>
          </cell>
          <cell r="L9">
            <v>53904.650159999997</v>
          </cell>
          <cell r="M9">
            <v>53904.650159999997</v>
          </cell>
          <cell r="N9">
            <v>53904.650159999997</v>
          </cell>
          <cell r="O9">
            <v>53904.650159999997</v>
          </cell>
        </row>
        <row r="10">
          <cell r="C10" t="str">
            <v>Otras Inversiones</v>
          </cell>
          <cell r="D10" t="str">
            <v xml:space="preserve">                                0</v>
          </cell>
          <cell r="E10" t="str">
            <v xml:space="preserve">                                0</v>
          </cell>
          <cell r="F10" t="str">
            <v xml:space="preserve">                                0</v>
          </cell>
          <cell r="G10" t="str">
            <v xml:space="preserve">                                0</v>
          </cell>
          <cell r="H10" t="str">
            <v xml:space="preserve">                                0</v>
          </cell>
          <cell r="I10" t="str">
            <v xml:space="preserve">                                0</v>
          </cell>
          <cell r="J10" t="str">
            <v xml:space="preserve">                                0</v>
          </cell>
          <cell r="K10" t="str">
            <v xml:space="preserve">                                0</v>
          </cell>
          <cell r="L10" t="str">
            <v xml:space="preserve">                                0</v>
          </cell>
          <cell r="M10" t="str">
            <v xml:space="preserve">                                0</v>
          </cell>
          <cell r="N10" t="str">
            <v xml:space="preserve">                                0</v>
          </cell>
          <cell r="O10" t="str">
            <v xml:space="preserve">                                0</v>
          </cell>
        </row>
        <row r="11">
          <cell r="C11" t="str">
            <v>Efvo y Val de Realización Inmed.</v>
          </cell>
          <cell r="D11">
            <v>396771.5631700001</v>
          </cell>
          <cell r="E11">
            <v>608999.22398999997</v>
          </cell>
          <cell r="F11">
            <v>380270.32272</v>
          </cell>
          <cell r="G11">
            <v>363059.92230999994</v>
          </cell>
          <cell r="H11">
            <v>464661.77254999988</v>
          </cell>
          <cell r="I11">
            <v>375807.66317999997</v>
          </cell>
          <cell r="J11">
            <v>366452.03075999994</v>
          </cell>
          <cell r="K11">
            <v>366452.03075999994</v>
          </cell>
          <cell r="L11">
            <v>366452.03075999994</v>
          </cell>
          <cell r="M11">
            <v>366452.03075999994</v>
          </cell>
          <cell r="N11">
            <v>366452.03075999994</v>
          </cell>
          <cell r="O11">
            <v>366452.03075999994</v>
          </cell>
        </row>
        <row r="12">
          <cell r="C12" t="str">
            <v>Consumidores Público</v>
          </cell>
          <cell r="D12">
            <v>2319604.1953699999</v>
          </cell>
          <cell r="E12">
            <v>2079669.4444399998</v>
          </cell>
          <cell r="F12">
            <v>1827269.2157999997</v>
          </cell>
          <cell r="G12">
            <v>1835368.3830299997</v>
          </cell>
          <cell r="H12">
            <v>1860515.3308199998</v>
          </cell>
          <cell r="I12">
            <v>1850550.7287799998</v>
          </cell>
          <cell r="J12">
            <v>1446177.4577099998</v>
          </cell>
          <cell r="K12">
            <v>1446177.4577099998</v>
          </cell>
          <cell r="L12">
            <v>1446177.4577099998</v>
          </cell>
          <cell r="M12">
            <v>1446177.4577099998</v>
          </cell>
          <cell r="N12">
            <v>1446177.4577099998</v>
          </cell>
          <cell r="O12">
            <v>1446177.4577099998</v>
          </cell>
        </row>
        <row r="13">
          <cell r="C13" t="str">
            <v>Consumidores Gobierno</v>
          </cell>
          <cell r="D13">
            <v>252480.12776999999</v>
          </cell>
          <cell r="E13">
            <v>245443.05483999997</v>
          </cell>
          <cell r="F13">
            <v>236132.99511999998</v>
          </cell>
          <cell r="G13">
            <v>236735.38288999998</v>
          </cell>
          <cell r="H13">
            <v>245006.68257</v>
          </cell>
          <cell r="I13">
            <v>259694.30781</v>
          </cell>
          <cell r="J13">
            <v>293050.04478</v>
          </cell>
          <cell r="K13">
            <v>293050.04478</v>
          </cell>
          <cell r="L13">
            <v>293050.04478</v>
          </cell>
          <cell r="M13">
            <v>293050.04478</v>
          </cell>
          <cell r="N13">
            <v>293050.04478</v>
          </cell>
          <cell r="O13">
            <v>293050.04478</v>
          </cell>
        </row>
        <row r="14">
          <cell r="C14" t="str">
            <v>Luz y fuerza del Centro</v>
          </cell>
          <cell r="D14">
            <v>0</v>
          </cell>
          <cell r="E14" t="str">
            <v xml:space="preserve">                                0</v>
          </cell>
          <cell r="F14" t="str">
            <v xml:space="preserve">                                0</v>
          </cell>
          <cell r="G14" t="str">
            <v xml:space="preserve">                                0</v>
          </cell>
          <cell r="H14" t="str">
            <v xml:space="preserve">                                0</v>
          </cell>
          <cell r="I14" t="str">
            <v xml:space="preserve">                                0</v>
          </cell>
          <cell r="J14" t="str">
            <v xml:space="preserve">                                0</v>
          </cell>
          <cell r="K14" t="str">
            <v xml:space="preserve">                                0</v>
          </cell>
          <cell r="L14" t="str">
            <v xml:space="preserve">                                0</v>
          </cell>
          <cell r="M14" t="str">
            <v xml:space="preserve">                                0</v>
          </cell>
          <cell r="N14" t="str">
            <v xml:space="preserve">                                0</v>
          </cell>
          <cell r="O14" t="str">
            <v xml:space="preserve">                                0</v>
          </cell>
        </row>
        <row r="15">
          <cell r="C15" t="str">
            <v xml:space="preserve">   Gobierno Federal ( nuevo )</v>
          </cell>
        </row>
        <row r="16">
          <cell r="C16" t="str">
            <v>Otros Deudores</v>
          </cell>
          <cell r="D16">
            <v>262683.53771</v>
          </cell>
          <cell r="E16">
            <v>269259.73888999998</v>
          </cell>
          <cell r="F16">
            <v>266225.90982999996</v>
          </cell>
          <cell r="G16">
            <v>449761.60362999997</v>
          </cell>
          <cell r="H16">
            <v>425993.82749</v>
          </cell>
          <cell r="I16">
            <v>394387.90463999996</v>
          </cell>
          <cell r="J16">
            <v>399421.68121999997</v>
          </cell>
          <cell r="K16">
            <v>399421.68121999997</v>
          </cell>
          <cell r="L16">
            <v>399421.68121999997</v>
          </cell>
          <cell r="M16">
            <v>399421.68121999997</v>
          </cell>
          <cell r="N16">
            <v>399421.68121999997</v>
          </cell>
          <cell r="O16">
            <v>399421.68121999997</v>
          </cell>
        </row>
        <row r="17">
          <cell r="C17" t="str">
            <v>Estimación  P/Ctas. de Cobro Dudoso</v>
          </cell>
          <cell r="D17">
            <v>-66868.896630000032</v>
          </cell>
          <cell r="E17">
            <v>-69611.629020000008</v>
          </cell>
          <cell r="F17">
            <v>-86584.466110000008</v>
          </cell>
          <cell r="G17">
            <v>-73230.674120000025</v>
          </cell>
          <cell r="H17">
            <v>-74857.346270000024</v>
          </cell>
          <cell r="I17">
            <v>-77543.945890000032</v>
          </cell>
          <cell r="J17">
            <v>-78685.878670000035</v>
          </cell>
          <cell r="K17">
            <v>-78685.878670000035</v>
          </cell>
          <cell r="L17">
            <v>-78685.878670000035</v>
          </cell>
          <cell r="M17">
            <v>-78685.878670000035</v>
          </cell>
          <cell r="N17">
            <v>-78685.878670000035</v>
          </cell>
          <cell r="O17">
            <v>-78685.878670000035</v>
          </cell>
        </row>
        <row r="18">
          <cell r="C18" t="str">
            <v>Bursatilización de la Cartera</v>
          </cell>
          <cell r="D18" t="str">
            <v xml:space="preserve">                                0</v>
          </cell>
          <cell r="E18" t="str">
            <v xml:space="preserve">                                0</v>
          </cell>
          <cell r="F18" t="str">
            <v xml:space="preserve">                                0</v>
          </cell>
          <cell r="G18" t="str">
            <v xml:space="preserve">                                0</v>
          </cell>
          <cell r="H18" t="str">
            <v xml:space="preserve">                                0</v>
          </cell>
          <cell r="I18" t="str">
            <v xml:space="preserve">                                0</v>
          </cell>
          <cell r="J18" t="str">
            <v xml:space="preserve">                                0</v>
          </cell>
          <cell r="K18" t="str">
            <v xml:space="preserve">                                0</v>
          </cell>
          <cell r="L18" t="str">
            <v xml:space="preserve">                                0</v>
          </cell>
          <cell r="M18" t="str">
            <v xml:space="preserve">                                0</v>
          </cell>
          <cell r="N18" t="str">
            <v xml:space="preserve">                                0</v>
          </cell>
          <cell r="O18" t="str">
            <v xml:space="preserve">                                0</v>
          </cell>
        </row>
        <row r="19">
          <cell r="C19" t="str">
            <v>Depósitos y Adelantos</v>
          </cell>
          <cell r="D19">
            <v>161760.13686000003</v>
          </cell>
          <cell r="E19">
            <v>151447.95382</v>
          </cell>
          <cell r="F19">
            <v>201652.70879</v>
          </cell>
          <cell r="G19">
            <v>206133.57036999997</v>
          </cell>
          <cell r="H19">
            <v>204096.60086999997</v>
          </cell>
          <cell r="I19">
            <v>212585.00814999998</v>
          </cell>
          <cell r="J19">
            <v>218533.81023</v>
          </cell>
          <cell r="K19">
            <v>218533.81023</v>
          </cell>
          <cell r="L19">
            <v>218533.81023</v>
          </cell>
          <cell r="M19">
            <v>218533.81023</v>
          </cell>
          <cell r="N19">
            <v>218533.81023</v>
          </cell>
          <cell r="O19">
            <v>218533.81023</v>
          </cell>
        </row>
        <row r="20">
          <cell r="C20" t="str">
            <v>Instrumentos Financieros</v>
          </cell>
          <cell r="D20" t="str">
            <v xml:space="preserve">                                0</v>
          </cell>
          <cell r="E20" t="str">
            <v xml:space="preserve">                                0</v>
          </cell>
          <cell r="F20" t="str">
            <v xml:space="preserve">                                0</v>
          </cell>
          <cell r="G20" t="str">
            <v xml:space="preserve">                                0</v>
          </cell>
          <cell r="H20" t="str">
            <v xml:space="preserve">                                0</v>
          </cell>
          <cell r="I20" t="str">
            <v xml:space="preserve">                                0</v>
          </cell>
          <cell r="J20" t="str">
            <v xml:space="preserve">                                0</v>
          </cell>
          <cell r="K20" t="str">
            <v xml:space="preserve">                                0</v>
          </cell>
          <cell r="L20" t="str">
            <v xml:space="preserve">                                0</v>
          </cell>
          <cell r="M20" t="str">
            <v xml:space="preserve">                                0</v>
          </cell>
          <cell r="N20" t="str">
            <v xml:space="preserve">                                0</v>
          </cell>
          <cell r="O20" t="str">
            <v xml:space="preserve">                                0</v>
          </cell>
        </row>
        <row r="21">
          <cell r="C21" t="str">
            <v>Gastos por amortizar</v>
          </cell>
          <cell r="D21" t="str">
            <v xml:space="preserve">                                0</v>
          </cell>
          <cell r="E21" t="str">
            <v xml:space="preserve">                                0</v>
          </cell>
          <cell r="F21" t="str">
            <v xml:space="preserve">                                0</v>
          </cell>
          <cell r="G21" t="str">
            <v xml:space="preserve">                                0</v>
          </cell>
          <cell r="H21" t="str">
            <v xml:space="preserve">                                0</v>
          </cell>
          <cell r="I21" t="str">
            <v xml:space="preserve">                                0</v>
          </cell>
          <cell r="J21" t="str">
            <v xml:space="preserve">                                0</v>
          </cell>
          <cell r="K21" t="str">
            <v xml:space="preserve">                                0</v>
          </cell>
          <cell r="L21" t="str">
            <v xml:space="preserve">                                0</v>
          </cell>
          <cell r="M21" t="str">
            <v xml:space="preserve">                                0</v>
          </cell>
          <cell r="N21" t="str">
            <v xml:space="preserve">                                0</v>
          </cell>
          <cell r="O21" t="str">
            <v xml:space="preserve">                                0</v>
          </cell>
        </row>
        <row r="23">
          <cell r="C23" t="str">
            <v>ACTIVOS MONETARIOS</v>
          </cell>
          <cell r="D23">
            <v>3378483.8552899999</v>
          </cell>
          <cell r="E23">
            <v>3337219.1535299998</v>
          </cell>
          <cell r="F23">
            <v>2876312.4759399998</v>
          </cell>
          <cell r="G23">
            <v>3072912.8725899993</v>
          </cell>
          <cell r="H23">
            <v>3180779.1889499994</v>
          </cell>
          <cell r="I23">
            <v>3080463.8541099997</v>
          </cell>
          <cell r="J23">
            <v>2711352.2672999999</v>
          </cell>
          <cell r="K23">
            <v>2711352.2672999999</v>
          </cell>
          <cell r="L23">
            <v>2711352.2672999999</v>
          </cell>
          <cell r="M23">
            <v>2711352.2672999999</v>
          </cell>
          <cell r="N23">
            <v>2711352.2672999999</v>
          </cell>
          <cell r="O23">
            <v>2711352.2672999999</v>
          </cell>
        </row>
        <row r="26">
          <cell r="C26" t="str">
            <v>Cuentas de Orden Pidiregas</v>
          </cell>
          <cell r="D26">
            <v>264589.39621000004</v>
          </cell>
          <cell r="E26">
            <v>250784.10492999997</v>
          </cell>
          <cell r="F26">
            <v>259866.52466999998</v>
          </cell>
          <cell r="G26">
            <v>259423.65341999999</v>
          </cell>
          <cell r="H26">
            <v>323066.65952999995</v>
          </cell>
          <cell r="I26">
            <v>349651.87604999996</v>
          </cell>
          <cell r="J26">
            <v>-5.9604644775390626E-11</v>
          </cell>
          <cell r="K26">
            <v>-5.9604644775390626E-11</v>
          </cell>
          <cell r="L26">
            <v>-5.9604644775390626E-11</v>
          </cell>
          <cell r="M26">
            <v>-5.9604644775390626E-11</v>
          </cell>
          <cell r="N26">
            <v>-5.9604644775390626E-11</v>
          </cell>
          <cell r="O26">
            <v>-5.9604644775390626E-11</v>
          </cell>
        </row>
        <row r="27">
          <cell r="C27" t="str">
            <v>Deuda Interna</v>
          </cell>
          <cell r="D27" t="str">
            <v xml:space="preserve">                                0</v>
          </cell>
          <cell r="E27" t="str">
            <v xml:space="preserve">                                0</v>
          </cell>
          <cell r="F27" t="str">
            <v xml:space="preserve">                                0</v>
          </cell>
          <cell r="G27" t="str">
            <v xml:space="preserve">                                0</v>
          </cell>
          <cell r="H27" t="str">
            <v xml:space="preserve">                                0</v>
          </cell>
          <cell r="I27" t="str">
            <v xml:space="preserve">                                0</v>
          </cell>
          <cell r="J27" t="str">
            <v xml:space="preserve">                                0</v>
          </cell>
          <cell r="K27" t="str">
            <v xml:space="preserve">                                0</v>
          </cell>
          <cell r="L27" t="str">
            <v xml:space="preserve">                                0</v>
          </cell>
          <cell r="M27" t="str">
            <v xml:space="preserve">                                0</v>
          </cell>
          <cell r="N27" t="str">
            <v xml:space="preserve">                                0</v>
          </cell>
          <cell r="O27" t="str">
            <v xml:space="preserve">                                0</v>
          </cell>
        </row>
        <row r="28">
          <cell r="C28" t="str">
            <v>Deuda Externa</v>
          </cell>
          <cell r="D28" t="str">
            <v xml:space="preserve">                                0</v>
          </cell>
          <cell r="E28" t="str">
            <v xml:space="preserve">                                0</v>
          </cell>
          <cell r="F28" t="str">
            <v xml:space="preserve">                                0</v>
          </cell>
          <cell r="G28" t="str">
            <v xml:space="preserve">                                0</v>
          </cell>
          <cell r="H28" t="str">
            <v xml:space="preserve">                                0</v>
          </cell>
          <cell r="I28" t="str">
            <v xml:space="preserve">                                0</v>
          </cell>
          <cell r="J28" t="str">
            <v xml:space="preserve">                                0</v>
          </cell>
          <cell r="K28" t="str">
            <v xml:space="preserve">                                0</v>
          </cell>
          <cell r="L28" t="str">
            <v xml:space="preserve">                                0</v>
          </cell>
          <cell r="M28" t="str">
            <v xml:space="preserve">                                0</v>
          </cell>
          <cell r="N28" t="str">
            <v xml:space="preserve">                                0</v>
          </cell>
          <cell r="O28" t="str">
            <v xml:space="preserve">                                0</v>
          </cell>
        </row>
        <row r="29">
          <cell r="C29" t="str">
            <v>Arrendamiento de Equipo (LP)</v>
          </cell>
          <cell r="D29">
            <v>0</v>
          </cell>
          <cell r="E29" t="str">
            <v xml:space="preserve">                                0</v>
          </cell>
          <cell r="F29" t="str">
            <v xml:space="preserve">                                0</v>
          </cell>
          <cell r="G29" t="str">
            <v xml:space="preserve">                                0</v>
          </cell>
          <cell r="H29" t="str">
            <v xml:space="preserve">                                0</v>
          </cell>
          <cell r="I29" t="str">
            <v xml:space="preserve">                                0</v>
          </cell>
          <cell r="J29" t="str">
            <v xml:space="preserve">                                0</v>
          </cell>
          <cell r="K29" t="str">
            <v xml:space="preserve">                                0</v>
          </cell>
          <cell r="L29" t="str">
            <v xml:space="preserve">                                0</v>
          </cell>
          <cell r="M29" t="str">
            <v xml:space="preserve">                                0</v>
          </cell>
          <cell r="N29" t="str">
            <v xml:space="preserve">                                0</v>
          </cell>
          <cell r="O29" t="str">
            <v xml:space="preserve">                                0</v>
          </cell>
        </row>
        <row r="30">
          <cell r="C30" t="str">
            <v>Pidiregas LP</v>
          </cell>
          <cell r="D30">
            <v>1.0000007227063179E-5</v>
          </cell>
          <cell r="E30">
            <v>-29883.702450000001</v>
          </cell>
          <cell r="F30">
            <v>-31092.698339999999</v>
          </cell>
          <cell r="G30">
            <v>-24228.89302</v>
          </cell>
          <cell r="H30">
            <v>-24321.048460000002</v>
          </cell>
          <cell r="I30">
            <v>-24549.934300000001</v>
          </cell>
          <cell r="J30">
            <v>-423301.67887</v>
          </cell>
          <cell r="K30">
            <v>-423301.67887</v>
          </cell>
          <cell r="L30">
            <v>-423301.67887</v>
          </cell>
          <cell r="M30">
            <v>-423301.67887</v>
          </cell>
          <cell r="N30">
            <v>-423301.67887</v>
          </cell>
          <cell r="O30">
            <v>-423301.67887</v>
          </cell>
        </row>
        <row r="31">
          <cell r="C31" t="str">
            <v>Instrumentos Financieros (LP)</v>
          </cell>
          <cell r="D31" t="str">
            <v xml:space="preserve">                                0</v>
          </cell>
          <cell r="E31" t="str">
            <v xml:space="preserve">                                0</v>
          </cell>
          <cell r="F31" t="str">
            <v xml:space="preserve">                                0</v>
          </cell>
          <cell r="G31" t="str">
            <v xml:space="preserve">                                0</v>
          </cell>
          <cell r="H31" t="str">
            <v xml:space="preserve">                                0</v>
          </cell>
          <cell r="I31" t="str">
            <v xml:space="preserve">                                0</v>
          </cell>
          <cell r="J31" t="str">
            <v xml:space="preserve">                                0</v>
          </cell>
          <cell r="K31" t="str">
            <v xml:space="preserve">                                0</v>
          </cell>
          <cell r="L31" t="str">
            <v xml:space="preserve">                                0</v>
          </cell>
          <cell r="M31" t="str">
            <v xml:space="preserve">                                0</v>
          </cell>
          <cell r="N31" t="str">
            <v xml:space="preserve">                                0</v>
          </cell>
          <cell r="O31" t="str">
            <v xml:space="preserve">                                0</v>
          </cell>
        </row>
        <row r="32">
          <cell r="C32" t="str">
            <v>Pasivo Largo Plazo</v>
          </cell>
          <cell r="D32">
            <v>-264589.39620000002</v>
          </cell>
          <cell r="E32">
            <v>-280667.80737999995</v>
          </cell>
          <cell r="F32">
            <v>-290959.22300999996</v>
          </cell>
          <cell r="G32">
            <v>-283652.54644000001</v>
          </cell>
          <cell r="H32">
            <v>-347387.70798999997</v>
          </cell>
          <cell r="I32">
            <v>-374201.81034999999</v>
          </cell>
          <cell r="J32">
            <v>-423301.67886999995</v>
          </cell>
          <cell r="K32">
            <v>-423301.67886999995</v>
          </cell>
          <cell r="L32">
            <v>-423301.67886999995</v>
          </cell>
          <cell r="M32">
            <v>-423301.67886999995</v>
          </cell>
          <cell r="N32">
            <v>-423301.67886999995</v>
          </cell>
          <cell r="O32">
            <v>-423301.67886999995</v>
          </cell>
        </row>
        <row r="34">
          <cell r="C34" t="str">
            <v>Arrendamiento de Equipo (CP)</v>
          </cell>
          <cell r="D34" t="str">
            <v xml:space="preserve">                                0</v>
          </cell>
          <cell r="E34" t="str">
            <v xml:space="preserve">                                0</v>
          </cell>
          <cell r="F34" t="str">
            <v xml:space="preserve">                                0</v>
          </cell>
          <cell r="G34" t="str">
            <v xml:space="preserve">                                0</v>
          </cell>
          <cell r="H34" t="str">
            <v xml:space="preserve">                                0</v>
          </cell>
          <cell r="I34" t="str">
            <v xml:space="preserve">                                0</v>
          </cell>
          <cell r="J34" t="str">
            <v xml:space="preserve">                                0</v>
          </cell>
          <cell r="K34" t="str">
            <v xml:space="preserve">                                0</v>
          </cell>
          <cell r="L34" t="str">
            <v xml:space="preserve">                                0</v>
          </cell>
          <cell r="M34" t="str">
            <v xml:space="preserve">                                0</v>
          </cell>
          <cell r="N34" t="str">
            <v xml:space="preserve">                                0</v>
          </cell>
          <cell r="O34" t="str">
            <v xml:space="preserve">                                0</v>
          </cell>
        </row>
        <row r="35">
          <cell r="C35" t="str">
            <v>Depósito de Varios</v>
          </cell>
          <cell r="D35">
            <v>-697498.81648000015</v>
          </cell>
          <cell r="E35">
            <v>-705472.24615999998</v>
          </cell>
          <cell r="F35">
            <v>-714431.52971999999</v>
          </cell>
          <cell r="G35">
            <v>-720760.99105000007</v>
          </cell>
          <cell r="H35">
            <v>-730908.92006000003</v>
          </cell>
          <cell r="I35">
            <v>-750361.47377000016</v>
          </cell>
          <cell r="J35">
            <v>-759813.85920000006</v>
          </cell>
          <cell r="K35">
            <v>-759813.85920000006</v>
          </cell>
          <cell r="L35">
            <v>-759813.85920000006</v>
          </cell>
          <cell r="M35">
            <v>-759813.85920000006</v>
          </cell>
          <cell r="N35">
            <v>-759813.85920000006</v>
          </cell>
          <cell r="O35">
            <v>-759813.85920000006</v>
          </cell>
        </row>
        <row r="36">
          <cell r="C36" t="str">
            <v>Deuda Externa.</v>
          </cell>
          <cell r="D36" t="str">
            <v xml:space="preserve">                                0</v>
          </cell>
          <cell r="E36" t="str">
            <v xml:space="preserve">                                0</v>
          </cell>
          <cell r="F36" t="str">
            <v xml:space="preserve">                                0</v>
          </cell>
          <cell r="G36" t="str">
            <v xml:space="preserve">                                0</v>
          </cell>
          <cell r="H36" t="str">
            <v xml:space="preserve">                                0</v>
          </cell>
          <cell r="I36" t="str">
            <v xml:space="preserve">                                0</v>
          </cell>
          <cell r="J36" t="str">
            <v xml:space="preserve">                                0</v>
          </cell>
          <cell r="K36" t="str">
            <v xml:space="preserve">                                0</v>
          </cell>
          <cell r="L36" t="str">
            <v xml:space="preserve">                                0</v>
          </cell>
          <cell r="M36" t="str">
            <v xml:space="preserve">                                0</v>
          </cell>
          <cell r="N36" t="str">
            <v xml:space="preserve">                                0</v>
          </cell>
          <cell r="O36" t="str">
            <v xml:space="preserve">                                0</v>
          </cell>
        </row>
        <row r="37">
          <cell r="C37" t="str">
            <v>Deuda Interna.</v>
          </cell>
          <cell r="D37" t="str">
            <v xml:space="preserve">                                0</v>
          </cell>
          <cell r="E37" t="str">
            <v xml:space="preserve">                                0</v>
          </cell>
          <cell r="F37" t="str">
            <v xml:space="preserve">                                0</v>
          </cell>
          <cell r="G37" t="str">
            <v xml:space="preserve">                                0</v>
          </cell>
          <cell r="H37" t="str">
            <v xml:space="preserve">                                0</v>
          </cell>
          <cell r="I37" t="str">
            <v xml:space="preserve">                                0</v>
          </cell>
          <cell r="J37" t="str">
            <v xml:space="preserve">                                0</v>
          </cell>
          <cell r="K37" t="str">
            <v xml:space="preserve">                                0</v>
          </cell>
          <cell r="L37" t="str">
            <v xml:space="preserve">                                0</v>
          </cell>
          <cell r="M37" t="str">
            <v xml:space="preserve">                                0</v>
          </cell>
          <cell r="N37" t="str">
            <v xml:space="preserve">                                0</v>
          </cell>
          <cell r="O37" t="str">
            <v xml:space="preserve">                                0</v>
          </cell>
        </row>
        <row r="38">
          <cell r="C38" t="str">
            <v>DIFERIDO</v>
          </cell>
          <cell r="D38" t="str">
            <v xml:space="preserve">                                0</v>
          </cell>
          <cell r="E38" t="str">
            <v xml:space="preserve">                                0</v>
          </cell>
          <cell r="F38" t="str">
            <v xml:space="preserve">                                0</v>
          </cell>
          <cell r="G38" t="str">
            <v xml:space="preserve">                                0</v>
          </cell>
          <cell r="H38" t="str">
            <v xml:space="preserve">                                0</v>
          </cell>
          <cell r="I38" t="str">
            <v xml:space="preserve">                                0</v>
          </cell>
          <cell r="J38" t="str">
            <v xml:space="preserve">                                0</v>
          </cell>
          <cell r="K38" t="str">
            <v xml:space="preserve">                                0</v>
          </cell>
          <cell r="L38" t="str">
            <v xml:space="preserve">                                0</v>
          </cell>
          <cell r="M38" t="str">
            <v xml:space="preserve">                                0</v>
          </cell>
          <cell r="N38" t="str">
            <v xml:space="preserve">                                0</v>
          </cell>
          <cell r="O38" t="str">
            <v xml:space="preserve">                                0</v>
          </cell>
        </row>
        <row r="39">
          <cell r="C39" t="str">
            <v>Empleados</v>
          </cell>
          <cell r="D39">
            <v>-37027.542020000008</v>
          </cell>
          <cell r="E39">
            <v>-31060.487339999996</v>
          </cell>
          <cell r="F39">
            <v>-47147.703589999997</v>
          </cell>
          <cell r="G39">
            <v>-5562.6274999999923</v>
          </cell>
          <cell r="H39">
            <v>-18856.976029999994</v>
          </cell>
          <cell r="I39">
            <v>-29308.119839999996</v>
          </cell>
          <cell r="J39">
            <v>-38629.349709999995</v>
          </cell>
          <cell r="K39">
            <v>-38629.349709999995</v>
          </cell>
          <cell r="L39">
            <v>-38629.349709999995</v>
          </cell>
          <cell r="M39">
            <v>-38629.349709999995</v>
          </cell>
          <cell r="N39">
            <v>-38629.349709999995</v>
          </cell>
          <cell r="O39">
            <v>-38629.349709999995</v>
          </cell>
        </row>
        <row r="40">
          <cell r="C40" t="str">
            <v>I.V.A. por Pagar</v>
          </cell>
          <cell r="D40">
            <v>-104504.74124000003</v>
          </cell>
          <cell r="E40">
            <v>-34435.580710000017</v>
          </cell>
          <cell r="F40">
            <v>-225297.75122000003</v>
          </cell>
          <cell r="G40">
            <v>-105572.68746000004</v>
          </cell>
          <cell r="H40">
            <v>-105617.56746000003</v>
          </cell>
          <cell r="I40">
            <v>-121310.17045000005</v>
          </cell>
          <cell r="J40">
            <v>-231695.56972000009</v>
          </cell>
          <cell r="K40">
            <v>-231695.56972000009</v>
          </cell>
          <cell r="L40">
            <v>-231695.56972000009</v>
          </cell>
          <cell r="M40">
            <v>-231695.56972000009</v>
          </cell>
          <cell r="N40">
            <v>-231695.56972000009</v>
          </cell>
          <cell r="O40">
            <v>-231695.56972000009</v>
          </cell>
        </row>
        <row r="41">
          <cell r="C41" t="str">
            <v>410E0  Traspaso de I.V.A.  entre Areas.</v>
          </cell>
          <cell r="D41">
            <v>-1429184.2257100001</v>
          </cell>
          <cell r="E41">
            <v>-104504.74123999999</v>
          </cell>
          <cell r="F41">
            <v>-34435.580709999995</v>
          </cell>
          <cell r="G41">
            <v>-259733.23632000005</v>
          </cell>
          <cell r="H41">
            <v>-365305.92378000007</v>
          </cell>
          <cell r="I41">
            <v>-470923.49124000012</v>
          </cell>
          <cell r="J41">
            <v>-470923.49124000012</v>
          </cell>
          <cell r="K41">
            <v>-470923.49124000012</v>
          </cell>
          <cell r="L41">
            <v>-470923.49124000012</v>
          </cell>
          <cell r="M41">
            <v>-470923.49124000012</v>
          </cell>
          <cell r="N41">
            <v>-470923.49124000012</v>
          </cell>
          <cell r="O41">
            <v>-470923.49124000012</v>
          </cell>
        </row>
        <row r="42">
          <cell r="C42" t="str">
            <v>Impuestos y Derechos</v>
          </cell>
          <cell r="D42">
            <v>-29022.67037</v>
          </cell>
          <cell r="E42">
            <v>-24354.620559999999</v>
          </cell>
          <cell r="F42">
            <v>-18251.857629999999</v>
          </cell>
          <cell r="G42">
            <v>-30900.386839999999</v>
          </cell>
          <cell r="H42">
            <v>-21755.1456</v>
          </cell>
          <cell r="I42">
            <v>-18851.633810000003</v>
          </cell>
          <cell r="J42">
            <v>-19619.149810000003</v>
          </cell>
          <cell r="K42">
            <v>-19619.149810000003</v>
          </cell>
          <cell r="L42">
            <v>-19619.149810000003</v>
          </cell>
          <cell r="M42">
            <v>-19619.149810000003</v>
          </cell>
          <cell r="N42">
            <v>-19619.149810000003</v>
          </cell>
          <cell r="O42">
            <v>-19619.149810000003</v>
          </cell>
        </row>
        <row r="43">
          <cell r="C43" t="str">
            <v>Intereses por Pagar Arrendamiento</v>
          </cell>
          <cell r="D43" t="str">
            <v xml:space="preserve">                                0</v>
          </cell>
          <cell r="E43" t="str">
            <v xml:space="preserve">                                0</v>
          </cell>
          <cell r="F43" t="str">
            <v xml:space="preserve">                                0</v>
          </cell>
          <cell r="G43" t="str">
            <v xml:space="preserve">                                0</v>
          </cell>
          <cell r="H43" t="str">
            <v xml:space="preserve">                                0</v>
          </cell>
          <cell r="I43" t="str">
            <v xml:space="preserve">                                0</v>
          </cell>
          <cell r="J43" t="str">
            <v xml:space="preserve">                                0</v>
          </cell>
          <cell r="K43" t="str">
            <v xml:space="preserve">                                0</v>
          </cell>
          <cell r="L43" t="str">
            <v xml:space="preserve">                                0</v>
          </cell>
          <cell r="M43" t="str">
            <v xml:space="preserve">                                0</v>
          </cell>
          <cell r="N43" t="str">
            <v xml:space="preserve">                                0</v>
          </cell>
          <cell r="O43" t="str">
            <v xml:space="preserve">                                0</v>
          </cell>
        </row>
        <row r="44">
          <cell r="C44" t="str">
            <v>Intereses por Pagar Deuda</v>
          </cell>
          <cell r="D44" t="str">
            <v xml:space="preserve">                                0</v>
          </cell>
          <cell r="E44" t="str">
            <v xml:space="preserve">                                0</v>
          </cell>
          <cell r="F44" t="str">
            <v xml:space="preserve">                                0</v>
          </cell>
          <cell r="G44" t="str">
            <v xml:space="preserve">                                0</v>
          </cell>
          <cell r="H44" t="str">
            <v xml:space="preserve">                                0</v>
          </cell>
          <cell r="I44" t="str">
            <v xml:space="preserve">                                0</v>
          </cell>
          <cell r="J44" t="str">
            <v xml:space="preserve">                                0</v>
          </cell>
          <cell r="K44" t="str">
            <v xml:space="preserve">                                0</v>
          </cell>
          <cell r="L44" t="str">
            <v xml:space="preserve">                                0</v>
          </cell>
          <cell r="M44" t="str">
            <v xml:space="preserve">                                0</v>
          </cell>
          <cell r="N44" t="str">
            <v xml:space="preserve">                                0</v>
          </cell>
          <cell r="O44" t="str">
            <v xml:space="preserve">                                0</v>
          </cell>
        </row>
        <row r="45">
          <cell r="C45" t="str">
            <v>Intereses por Pagar Pidiregas</v>
          </cell>
          <cell r="D45">
            <v>-3225.2802500000007</v>
          </cell>
          <cell r="E45">
            <v>-3123.9848299999981</v>
          </cell>
          <cell r="F45">
            <v>-5234.1203099999984</v>
          </cell>
          <cell r="G45">
            <v>-5102.1936799999985</v>
          </cell>
          <cell r="H45">
            <v>-2427.4182699999988</v>
          </cell>
          <cell r="I45">
            <v>-4023.104049999999</v>
          </cell>
          <cell r="J45">
            <v>-39.461619999999179</v>
          </cell>
          <cell r="K45">
            <v>-39.461619999999179</v>
          </cell>
          <cell r="L45">
            <v>-39.461619999999179</v>
          </cell>
          <cell r="M45">
            <v>-39.461619999999179</v>
          </cell>
          <cell r="N45">
            <v>-39.461619999999179</v>
          </cell>
          <cell r="O45">
            <v>-39.461619999999179</v>
          </cell>
        </row>
        <row r="46">
          <cell r="C46" t="str">
            <v>Intereses por Cobertura de tasa</v>
          </cell>
          <cell r="D46" t="str">
            <v xml:space="preserve">                                0</v>
          </cell>
          <cell r="E46" t="str">
            <v xml:space="preserve">                                0</v>
          </cell>
          <cell r="F46" t="str">
            <v xml:space="preserve">                                0</v>
          </cell>
          <cell r="G46" t="str">
            <v xml:space="preserve">                                0</v>
          </cell>
          <cell r="H46" t="str">
            <v xml:space="preserve">                                0</v>
          </cell>
          <cell r="I46" t="str">
            <v xml:space="preserve">                                0</v>
          </cell>
          <cell r="J46" t="str">
            <v xml:space="preserve">                                0</v>
          </cell>
          <cell r="K46" t="str">
            <v xml:space="preserve">                                0</v>
          </cell>
          <cell r="L46" t="str">
            <v xml:space="preserve">                                0</v>
          </cell>
          <cell r="M46" t="str">
            <v xml:space="preserve">                                0</v>
          </cell>
          <cell r="N46" t="str">
            <v xml:space="preserve">                                0</v>
          </cell>
          <cell r="O46" t="str">
            <v xml:space="preserve">                                0</v>
          </cell>
        </row>
        <row r="47">
          <cell r="C47" t="str">
            <v>Otros Pasivos</v>
          </cell>
          <cell r="D47">
            <v>-697256.75413000036</v>
          </cell>
          <cell r="E47">
            <v>-696828.1440099997</v>
          </cell>
          <cell r="F47">
            <v>-676163.45894999977</v>
          </cell>
          <cell r="G47">
            <v>-688845.97851999989</v>
          </cell>
          <cell r="H47">
            <v>-730666.7072399999</v>
          </cell>
          <cell r="I47">
            <v>-794529.26901000005</v>
          </cell>
          <cell r="J47">
            <v>-814949.60533000005</v>
          </cell>
          <cell r="K47">
            <v>-814949.60533000005</v>
          </cell>
          <cell r="L47">
            <v>-814949.60533000005</v>
          </cell>
          <cell r="M47">
            <v>-814949.60533000005</v>
          </cell>
          <cell r="N47">
            <v>-814949.60533000005</v>
          </cell>
          <cell r="O47">
            <v>-814949.60533000005</v>
          </cell>
        </row>
        <row r="48">
          <cell r="C48" t="str">
            <v>Pidiregas CP</v>
          </cell>
          <cell r="D48">
            <v>-33314.275940000007</v>
          </cell>
          <cell r="E48">
            <v>-35913.141260000004</v>
          </cell>
          <cell r="F48">
            <v>-37122.201460000011</v>
          </cell>
          <cell r="G48">
            <v>-37065.164880000011</v>
          </cell>
          <cell r="H48">
            <v>-45552.452900000011</v>
          </cell>
          <cell r="I48">
            <v>-49099.868520000011</v>
          </cell>
          <cell r="J48">
            <v>-7.4505805969238283E-12</v>
          </cell>
          <cell r="K48">
            <v>-7.4505805969238283E-12</v>
          </cell>
          <cell r="L48">
            <v>-7.4505805969238283E-12</v>
          </cell>
          <cell r="M48">
            <v>-7.4505805969238283E-12</v>
          </cell>
          <cell r="N48">
            <v>-7.4505805969238283E-12</v>
          </cell>
          <cell r="O48">
            <v>-7.4505805969238283E-12</v>
          </cell>
        </row>
        <row r="49">
          <cell r="C49" t="str">
            <v>Proveedores y Contratistas</v>
          </cell>
          <cell r="D49">
            <v>-109173.91660000006</v>
          </cell>
          <cell r="E49">
            <v>-128495.26784999999</v>
          </cell>
          <cell r="F49">
            <v>-130161.13397</v>
          </cell>
          <cell r="G49">
            <v>-207112.40309000004</v>
          </cell>
          <cell r="H49">
            <v>-148574.74932000006</v>
          </cell>
          <cell r="I49">
            <v>-114339.82808000004</v>
          </cell>
          <cell r="J49">
            <v>-111401.41060000003</v>
          </cell>
          <cell r="K49">
            <v>-111401.41060000003</v>
          </cell>
          <cell r="L49">
            <v>-111401.41060000003</v>
          </cell>
          <cell r="M49">
            <v>-111401.41060000003</v>
          </cell>
          <cell r="N49">
            <v>-111401.41060000003</v>
          </cell>
          <cell r="O49">
            <v>-111401.41060000003</v>
          </cell>
        </row>
        <row r="50">
          <cell r="C50" t="str">
            <v>Tesorería de la Federación</v>
          </cell>
        </row>
        <row r="52">
          <cell r="C52" t="str">
            <v>Pasivo a Corto Plazo</v>
          </cell>
          <cell r="D52">
            <v>-3140208.2227400006</v>
          </cell>
          <cell r="E52">
            <v>-1764188.2139599994</v>
          </cell>
          <cell r="F52">
            <v>-1888245.3375600001</v>
          </cell>
          <cell r="G52">
            <v>-2060655.66934</v>
          </cell>
          <cell r="H52">
            <v>-2169665.8606600002</v>
          </cell>
          <cell r="I52">
            <v>-2352746.9587700004</v>
          </cell>
          <cell r="J52">
            <v>-2447071.8972300002</v>
          </cell>
          <cell r="K52">
            <v>-2447071.8972300002</v>
          </cell>
          <cell r="L52">
            <v>-2447071.8972300002</v>
          </cell>
          <cell r="M52">
            <v>-2447071.8972300002</v>
          </cell>
          <cell r="N52">
            <v>-2447071.8972300002</v>
          </cell>
          <cell r="O52">
            <v>-2447071.8972300002</v>
          </cell>
        </row>
        <row r="55">
          <cell r="C55" t="str">
            <v>Desmantelamiento Planta Nuclear</v>
          </cell>
          <cell r="D55" t="str">
            <v xml:space="preserve">                                0</v>
          </cell>
          <cell r="E55" t="str">
            <v xml:space="preserve">                                0</v>
          </cell>
          <cell r="F55" t="str">
            <v xml:space="preserve">                                0</v>
          </cell>
          <cell r="G55" t="str">
            <v xml:space="preserve">                                0</v>
          </cell>
          <cell r="H55" t="str">
            <v xml:space="preserve">                                0</v>
          </cell>
          <cell r="I55" t="str">
            <v xml:space="preserve">                                0</v>
          </cell>
          <cell r="J55" t="str">
            <v xml:space="preserve">                                0</v>
          </cell>
          <cell r="K55" t="str">
            <v xml:space="preserve">                                0</v>
          </cell>
          <cell r="L55" t="str">
            <v xml:space="preserve">                                0</v>
          </cell>
          <cell r="M55" t="str">
            <v xml:space="preserve">                                0</v>
          </cell>
          <cell r="N55" t="str">
            <v xml:space="preserve">                                0</v>
          </cell>
          <cell r="O55" t="str">
            <v xml:space="preserve">                                0</v>
          </cell>
        </row>
        <row r="56">
          <cell r="C56" t="str">
            <v>RESERVAS</v>
          </cell>
          <cell r="D56">
            <v>0</v>
          </cell>
          <cell r="E56">
            <v>0</v>
          </cell>
          <cell r="F56">
            <v>0</v>
          </cell>
          <cell r="G56">
            <v>0</v>
          </cell>
          <cell r="H56">
            <v>0</v>
          </cell>
          <cell r="I56">
            <v>0</v>
          </cell>
          <cell r="J56">
            <v>0</v>
          </cell>
          <cell r="K56">
            <v>0</v>
          </cell>
          <cell r="L56">
            <v>0</v>
          </cell>
          <cell r="M56">
            <v>0</v>
          </cell>
          <cell r="N56">
            <v>0</v>
          </cell>
          <cell r="O56">
            <v>0</v>
          </cell>
        </row>
      </sheetData>
      <sheetData sheetId="6"/>
      <sheetData sheetId="7"/>
      <sheetData sheetId="8"/>
      <sheetData sheetId="9"/>
      <sheetData sheetId="10"/>
      <sheetData sheetId="1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MILLDD"/>
      <sheetName val="COMP MILLPESOS_"/>
      <sheetName val="COMP DIR COND (DLLS)"/>
      <sheetName val="COMP DIR COND PESOS_"/>
      <sheetName val="COMP CONSOL"/>
      <sheetName val="COMP MILLPESOS_ (3)"/>
      <sheetName val="Pasivo Total"/>
      <sheetName val="Hoja3"/>
      <sheetName val="Instructivo"/>
      <sheetName val="COMP MILLPESOS_ (2)"/>
    </sheetNames>
    <sheetDataSet>
      <sheetData sheetId="0"/>
      <sheetData sheetId="1">
        <row r="5">
          <cell r="A5" t="str">
            <v>(Cifras en millones de pesos con un decimal a precios de 2016)   *</v>
          </cell>
        </row>
      </sheetData>
      <sheetData sheetId="2">
        <row r="11">
          <cell r="H11">
            <v>0</v>
          </cell>
        </row>
        <row r="12">
          <cell r="H12">
            <v>0</v>
          </cell>
        </row>
        <row r="13">
          <cell r="H13">
            <v>0</v>
          </cell>
        </row>
        <row r="14">
          <cell r="H14">
            <v>0</v>
          </cell>
        </row>
        <row r="15">
          <cell r="H15">
            <v>0</v>
          </cell>
        </row>
        <row r="16">
          <cell r="H16">
            <v>5.6843418860808015E-14</v>
          </cell>
        </row>
        <row r="17">
          <cell r="H17">
            <v>58.646842420000098</v>
          </cell>
        </row>
        <row r="18">
          <cell r="H18">
            <v>0</v>
          </cell>
        </row>
        <row r="19">
          <cell r="H19">
            <v>0</v>
          </cell>
        </row>
        <row r="20">
          <cell r="H20">
            <v>0</v>
          </cell>
        </row>
        <row r="21">
          <cell r="H21">
            <v>0</v>
          </cell>
        </row>
        <row r="22">
          <cell r="H22">
            <v>0</v>
          </cell>
        </row>
        <row r="23">
          <cell r="H23">
            <v>0</v>
          </cell>
        </row>
        <row r="24">
          <cell r="H24">
            <v>0</v>
          </cell>
        </row>
        <row r="25">
          <cell r="H25">
            <v>1.4210854715202004E-14</v>
          </cell>
        </row>
        <row r="26">
          <cell r="H26">
            <v>0</v>
          </cell>
        </row>
        <row r="27">
          <cell r="H27">
            <v>1.4210854715202004E-14</v>
          </cell>
        </row>
        <row r="28">
          <cell r="H28">
            <v>3.5527136788005009E-15</v>
          </cell>
        </row>
        <row r="29">
          <cell r="H29">
            <v>0</v>
          </cell>
        </row>
        <row r="30">
          <cell r="H30">
            <v>0</v>
          </cell>
        </row>
        <row r="31">
          <cell r="H31">
            <v>0</v>
          </cell>
        </row>
        <row r="32">
          <cell r="H32">
            <v>0</v>
          </cell>
        </row>
        <row r="33">
          <cell r="H33">
            <v>7.1054273576010019E-15</v>
          </cell>
        </row>
        <row r="34">
          <cell r="H34">
            <v>5.4335941007455943</v>
          </cell>
        </row>
        <row r="35">
          <cell r="H35">
            <v>7.3303267646304562</v>
          </cell>
        </row>
        <row r="36">
          <cell r="H36">
            <v>2.4685141500616652</v>
          </cell>
        </row>
        <row r="37">
          <cell r="H37">
            <v>3.6034549286330844</v>
          </cell>
        </row>
        <row r="38">
          <cell r="H38">
            <v>0</v>
          </cell>
        </row>
        <row r="39">
          <cell r="H39">
            <v>3.2481840480221535</v>
          </cell>
        </row>
        <row r="40">
          <cell r="H40">
            <v>13.776568517745318</v>
          </cell>
        </row>
        <row r="41">
          <cell r="H41">
            <v>1.4210854715202004E-14</v>
          </cell>
        </row>
        <row r="42">
          <cell r="H42">
            <v>1.4210854715202004E-14</v>
          </cell>
        </row>
        <row r="43">
          <cell r="H43">
            <v>0</v>
          </cell>
        </row>
        <row r="44">
          <cell r="H44">
            <v>4.9737991503207013E-14</v>
          </cell>
        </row>
        <row r="45">
          <cell r="H45">
            <v>0</v>
          </cell>
        </row>
        <row r="46">
          <cell r="H46">
            <v>0</v>
          </cell>
        </row>
        <row r="47">
          <cell r="H47">
            <v>5.217112750082876</v>
          </cell>
        </row>
        <row r="48">
          <cell r="H48">
            <v>2.6615210405196237</v>
          </cell>
        </row>
        <row r="49">
          <cell r="H49">
            <v>0</v>
          </cell>
        </row>
        <row r="50">
          <cell r="H50">
            <v>12.365221464575001</v>
          </cell>
        </row>
        <row r="51">
          <cell r="H51">
            <v>5.5507738215510187</v>
          </cell>
        </row>
        <row r="52">
          <cell r="H52">
            <v>2.1874878761431731</v>
          </cell>
        </row>
        <row r="53">
          <cell r="H53">
            <v>0</v>
          </cell>
        </row>
        <row r="54">
          <cell r="H54">
            <v>2.8646780245563264</v>
          </cell>
        </row>
        <row r="55">
          <cell r="H55">
            <v>7.1054273576010019E-15</v>
          </cell>
        </row>
        <row r="56">
          <cell r="H56">
            <v>7.1054273576010019E-15</v>
          </cell>
        </row>
        <row r="57">
          <cell r="H57">
            <v>6.2482971014051074</v>
          </cell>
        </row>
        <row r="58">
          <cell r="H58">
            <v>6.3427989604420958</v>
          </cell>
        </row>
        <row r="59">
          <cell r="H59">
            <v>12.640029052886689</v>
          </cell>
        </row>
        <row r="60">
          <cell r="H60">
            <v>7.1054273576010019E-15</v>
          </cell>
        </row>
        <row r="61">
          <cell r="H61">
            <v>1.7465766949265564</v>
          </cell>
        </row>
        <row r="62">
          <cell r="H62">
            <v>7.1054273576010019E-15</v>
          </cell>
        </row>
        <row r="63">
          <cell r="H63">
            <v>7.1054273576010019E-15</v>
          </cell>
        </row>
        <row r="64">
          <cell r="H64">
            <v>7.1054273576010019E-15</v>
          </cell>
        </row>
        <row r="65">
          <cell r="H65">
            <v>2.1724116895699446</v>
          </cell>
        </row>
        <row r="66">
          <cell r="H66">
            <v>3.8990179559314413</v>
          </cell>
        </row>
        <row r="67">
          <cell r="H67">
            <v>1.4210854715202004E-14</v>
          </cell>
        </row>
        <row r="68">
          <cell r="H68">
            <v>4.2632564145606011E-14</v>
          </cell>
        </row>
        <row r="69">
          <cell r="H69">
            <v>4.0519831053856166</v>
          </cell>
        </row>
        <row r="70">
          <cell r="H70">
            <v>428.95722374580481</v>
          </cell>
        </row>
        <row r="71">
          <cell r="H71">
            <v>559.13133394868908</v>
          </cell>
        </row>
        <row r="72">
          <cell r="H72">
            <v>0</v>
          </cell>
        </row>
        <row r="73">
          <cell r="H73">
            <v>3.5102613394899151</v>
          </cell>
        </row>
        <row r="74">
          <cell r="H74">
            <v>4.5756132086767565</v>
          </cell>
        </row>
        <row r="75">
          <cell r="H75">
            <v>3.5527136788005009E-15</v>
          </cell>
        </row>
        <row r="76">
          <cell r="H76">
            <v>40.890379710328936</v>
          </cell>
        </row>
        <row r="77">
          <cell r="H77">
            <v>0</v>
          </cell>
        </row>
        <row r="78">
          <cell r="H78">
            <v>1.8556016353907552</v>
          </cell>
        </row>
        <row r="79">
          <cell r="H79">
            <v>0</v>
          </cell>
        </row>
        <row r="80">
          <cell r="H80">
            <v>1.0658141036401503E-14</v>
          </cell>
        </row>
        <row r="81">
          <cell r="H81">
            <v>12.702644016326698</v>
          </cell>
        </row>
        <row r="82">
          <cell r="H82">
            <v>0.63480339977480327</v>
          </cell>
        </row>
        <row r="83">
          <cell r="H83">
            <v>0.96690371779246753</v>
          </cell>
        </row>
        <row r="84">
          <cell r="H84">
            <v>3.5527136788005009E-15</v>
          </cell>
        </row>
        <row r="85">
          <cell r="H85">
            <v>1.440362400012587</v>
          </cell>
        </row>
        <row r="86">
          <cell r="H86">
            <v>0</v>
          </cell>
        </row>
        <row r="87">
          <cell r="H87">
            <v>19.108139571199956</v>
          </cell>
        </row>
        <row r="88">
          <cell r="H88">
            <v>7.1054273576010019E-15</v>
          </cell>
        </row>
        <row r="89">
          <cell r="H89">
            <v>0</v>
          </cell>
        </row>
        <row r="90">
          <cell r="H90">
            <v>9.1529400035153863E-2</v>
          </cell>
        </row>
        <row r="91">
          <cell r="H91">
            <v>0</v>
          </cell>
        </row>
        <row r="92">
          <cell r="H92">
            <v>0</v>
          </cell>
        </row>
        <row r="93">
          <cell r="H93">
            <v>0</v>
          </cell>
        </row>
        <row r="94">
          <cell r="H94">
            <v>0.57577695127285544</v>
          </cell>
        </row>
        <row r="95">
          <cell r="H95">
            <v>7.1054273576010019E-15</v>
          </cell>
        </row>
        <row r="96">
          <cell r="H96">
            <v>1.0057794401180402</v>
          </cell>
        </row>
        <row r="97">
          <cell r="H97">
            <v>0</v>
          </cell>
        </row>
        <row r="98">
          <cell r="H98">
            <v>8.8817841970012523E-16</v>
          </cell>
        </row>
        <row r="99">
          <cell r="H99">
            <v>0</v>
          </cell>
        </row>
        <row r="100">
          <cell r="H100">
            <v>2.2407491537224828</v>
          </cell>
        </row>
        <row r="101">
          <cell r="H101">
            <v>7.8707804382439832</v>
          </cell>
        </row>
        <row r="102">
          <cell r="H102">
            <v>2.9904805979011293</v>
          </cell>
        </row>
        <row r="103">
          <cell r="H103">
            <v>0</v>
          </cell>
        </row>
        <row r="104">
          <cell r="H104">
            <v>2.6645352591003757E-15</v>
          </cell>
        </row>
        <row r="105">
          <cell r="H105">
            <v>187.5249120261438</v>
          </cell>
        </row>
        <row r="106">
          <cell r="H106">
            <v>5.3399786042418924</v>
          </cell>
        </row>
        <row r="107">
          <cell r="H107">
            <v>3.7248129960444913</v>
          </cell>
        </row>
        <row r="108">
          <cell r="H108">
            <v>3.360595944393431</v>
          </cell>
        </row>
        <row r="109">
          <cell r="H109">
            <v>7.1054273576010019E-15</v>
          </cell>
        </row>
        <row r="110">
          <cell r="H110">
            <v>0</v>
          </cell>
        </row>
        <row r="111">
          <cell r="H111">
            <v>11.015755458872395</v>
          </cell>
        </row>
        <row r="112">
          <cell r="H112">
            <v>0.93328176320948231</v>
          </cell>
        </row>
        <row r="113">
          <cell r="H113">
            <v>0.23790607718212442</v>
          </cell>
        </row>
        <row r="114">
          <cell r="H114">
            <v>1.5275000008249293</v>
          </cell>
        </row>
        <row r="115">
          <cell r="H115">
            <v>2.210000000000008</v>
          </cell>
        </row>
        <row r="116">
          <cell r="H116">
            <v>0.52207333041126347</v>
          </cell>
        </row>
        <row r="117">
          <cell r="H117">
            <v>0</v>
          </cell>
        </row>
        <row r="118">
          <cell r="H118">
            <v>0</v>
          </cell>
        </row>
        <row r="119">
          <cell r="H119">
            <v>5.610609537638517</v>
          </cell>
        </row>
        <row r="120">
          <cell r="H120">
            <v>5.2781205316954214</v>
          </cell>
        </row>
        <row r="121">
          <cell r="H121">
            <v>7.1256069507828954</v>
          </cell>
        </row>
        <row r="122">
          <cell r="H122">
            <v>53.433380934135819</v>
          </cell>
        </row>
        <row r="123">
          <cell r="H123">
            <v>16.966481990532969</v>
          </cell>
        </row>
        <row r="124">
          <cell r="H124">
            <v>43.667199994440594</v>
          </cell>
        </row>
        <row r="125">
          <cell r="H125">
            <v>0</v>
          </cell>
        </row>
        <row r="126">
          <cell r="H126">
            <v>0.44788256181412045</v>
          </cell>
        </row>
        <row r="127">
          <cell r="H127">
            <v>2.5301090705351488</v>
          </cell>
        </row>
        <row r="128">
          <cell r="H128">
            <v>24.858980173334889</v>
          </cell>
        </row>
        <row r="129">
          <cell r="H129">
            <v>1.7436870665805735</v>
          </cell>
        </row>
        <row r="130">
          <cell r="H130">
            <v>8.2574950431844059</v>
          </cell>
        </row>
        <row r="131">
          <cell r="H131">
            <v>9.6272596406549269</v>
          </cell>
        </row>
        <row r="132">
          <cell r="H132">
            <v>2.8905775133928273</v>
          </cell>
        </row>
        <row r="133">
          <cell r="H133">
            <v>1051.2194654552175</v>
          </cell>
        </row>
        <row r="134">
          <cell r="H134">
            <v>43.574999999342566</v>
          </cell>
        </row>
        <row r="135">
          <cell r="H135">
            <v>0.73024210668987166</v>
          </cell>
        </row>
        <row r="136">
          <cell r="H136">
            <v>2.3564351629346518</v>
          </cell>
        </row>
        <row r="137">
          <cell r="H137">
            <v>5.3098341970055856</v>
          </cell>
        </row>
        <row r="138">
          <cell r="H138">
            <v>8.7618714265688133</v>
          </cell>
        </row>
        <row r="139">
          <cell r="H139">
            <v>20.656089210146234</v>
          </cell>
        </row>
        <row r="140">
          <cell r="H140">
            <v>4.8425910043539027</v>
          </cell>
        </row>
        <row r="141">
          <cell r="H141">
            <v>58.10205164431818</v>
          </cell>
        </row>
        <row r="142">
          <cell r="H142">
            <v>0</v>
          </cell>
        </row>
        <row r="143">
          <cell r="H143">
            <v>0</v>
          </cell>
        </row>
        <row r="144">
          <cell r="H144">
            <v>4.4408920985006262E-16</v>
          </cell>
        </row>
        <row r="145">
          <cell r="H145">
            <v>0.52812499999999973</v>
          </cell>
        </row>
        <row r="146">
          <cell r="H146">
            <v>0.37899996523348745</v>
          </cell>
        </row>
        <row r="147">
          <cell r="H147">
            <v>0</v>
          </cell>
        </row>
        <row r="148">
          <cell r="H148">
            <v>47.152128725530787</v>
          </cell>
        </row>
        <row r="149">
          <cell r="H149">
            <v>0.87394080052239875</v>
          </cell>
        </row>
        <row r="150">
          <cell r="H150">
            <v>15.937815321292867</v>
          </cell>
        </row>
        <row r="151">
          <cell r="H151">
            <v>81.684997157783897</v>
          </cell>
        </row>
        <row r="152">
          <cell r="H152">
            <v>1.6381124339097468</v>
          </cell>
        </row>
        <row r="153">
          <cell r="H153">
            <v>43.102132352689054</v>
          </cell>
        </row>
        <row r="154">
          <cell r="H154">
            <v>565.14665226688294</v>
          </cell>
        </row>
        <row r="155">
          <cell r="H155">
            <v>22.563510368449116</v>
          </cell>
        </row>
        <row r="156">
          <cell r="H156">
            <v>0.43235821106821137</v>
          </cell>
        </row>
        <row r="157">
          <cell r="H157">
            <v>347.76255341999979</v>
          </cell>
        </row>
        <row r="158">
          <cell r="H158">
            <v>4.9186184114875751</v>
          </cell>
        </row>
        <row r="159">
          <cell r="H159">
            <v>1.1509999999999998</v>
          </cell>
        </row>
        <row r="160">
          <cell r="H160">
            <v>12.804680741852041</v>
          </cell>
        </row>
        <row r="161">
          <cell r="H161">
            <v>196.17899846093655</v>
          </cell>
        </row>
        <row r="162">
          <cell r="H162">
            <v>8.3552745362584169</v>
          </cell>
        </row>
        <row r="163">
          <cell r="H163">
            <v>48.460201219253335</v>
          </cell>
        </row>
        <row r="164">
          <cell r="H164">
            <v>2.5474308257072771</v>
          </cell>
        </row>
        <row r="165">
          <cell r="H165">
            <v>18.806977660737179</v>
          </cell>
        </row>
        <row r="166">
          <cell r="H166">
            <v>1.3323141488543753</v>
          </cell>
        </row>
        <row r="167">
          <cell r="H167">
            <v>19.018219697527517</v>
          </cell>
        </row>
        <row r="168">
          <cell r="H168">
            <v>38.164998134523096</v>
          </cell>
        </row>
        <row r="169">
          <cell r="H169">
            <v>6.3620190820992395</v>
          </cell>
        </row>
        <row r="170">
          <cell r="H170">
            <v>45.525970010763793</v>
          </cell>
        </row>
        <row r="171">
          <cell r="H171">
            <v>5.9203433932022609</v>
          </cell>
        </row>
        <row r="172">
          <cell r="H172">
            <v>49.586982217770831</v>
          </cell>
        </row>
        <row r="173">
          <cell r="H173">
            <v>55.370682668068426</v>
          </cell>
        </row>
        <row r="174">
          <cell r="H174">
            <v>116.31348694522688</v>
          </cell>
        </row>
        <row r="175">
          <cell r="H175">
            <v>10.478321518259023</v>
          </cell>
        </row>
        <row r="176">
          <cell r="H176">
            <v>43.399869862274414</v>
          </cell>
        </row>
        <row r="177">
          <cell r="H177">
            <v>45.669433933828145</v>
          </cell>
        </row>
        <row r="178">
          <cell r="H178">
            <v>12.641390639512203</v>
          </cell>
        </row>
        <row r="179">
          <cell r="H179">
            <v>19.73174836366681</v>
          </cell>
        </row>
        <row r="180">
          <cell r="H180">
            <v>5.0084188207513405</v>
          </cell>
        </row>
        <row r="181">
          <cell r="H181">
            <v>116.20775719432541</v>
          </cell>
        </row>
        <row r="182">
          <cell r="H182">
            <v>51.739710210618185</v>
          </cell>
        </row>
        <row r="183">
          <cell r="H183">
            <v>75.443429136301262</v>
          </cell>
        </row>
        <row r="184">
          <cell r="H184">
            <v>14.834424420290485</v>
          </cell>
        </row>
        <row r="185">
          <cell r="H185">
            <v>105.57277161334974</v>
          </cell>
        </row>
        <row r="186">
          <cell r="H186">
            <v>195.81292335242</v>
          </cell>
        </row>
        <row r="187">
          <cell r="H187">
            <v>43.203267240247186</v>
          </cell>
        </row>
        <row r="188">
          <cell r="H188">
            <v>138.6579051113082</v>
          </cell>
        </row>
        <row r="189">
          <cell r="H189">
            <v>126.23850915849349</v>
          </cell>
        </row>
        <row r="190">
          <cell r="H190">
            <v>15.833278408143421</v>
          </cell>
        </row>
        <row r="191">
          <cell r="H191">
            <v>23.398016847923905</v>
          </cell>
        </row>
        <row r="192">
          <cell r="H192">
            <v>686.00403287803272</v>
          </cell>
        </row>
        <row r="193">
          <cell r="H193">
            <v>1.7671768164632047</v>
          </cell>
        </row>
        <row r="194">
          <cell r="H194">
            <v>0.5575325268862027</v>
          </cell>
        </row>
        <row r="195">
          <cell r="H195">
            <v>24.025500000000001</v>
          </cell>
        </row>
        <row r="196">
          <cell r="H196">
            <v>66.985638025036764</v>
          </cell>
        </row>
        <row r="197">
          <cell r="H197">
            <v>11.307910460781425</v>
          </cell>
        </row>
        <row r="198">
          <cell r="H198">
            <v>72.354361236420019</v>
          </cell>
        </row>
        <row r="199">
          <cell r="H199">
            <v>39.775530904761908</v>
          </cell>
        </row>
        <row r="200">
          <cell r="H200">
            <v>3.4305887531746029</v>
          </cell>
        </row>
        <row r="201">
          <cell r="H201">
            <v>73.65906613762067</v>
          </cell>
        </row>
        <row r="202">
          <cell r="H202">
            <v>55.139681670000009</v>
          </cell>
        </row>
        <row r="203">
          <cell r="H203">
            <v>9.4119092765972745</v>
          </cell>
        </row>
        <row r="204">
          <cell r="H204">
            <v>44.634462275918544</v>
          </cell>
        </row>
        <row r="205">
          <cell r="H205">
            <v>120.63670601443623</v>
          </cell>
        </row>
        <row r="206">
          <cell r="H206">
            <v>70.239733326172058</v>
          </cell>
        </row>
        <row r="207">
          <cell r="H207">
            <v>79.449994897096857</v>
          </cell>
        </row>
        <row r="208">
          <cell r="H208">
            <v>13.051677728787002</v>
          </cell>
        </row>
        <row r="209">
          <cell r="H209">
            <v>37.712900586097064</v>
          </cell>
        </row>
        <row r="210">
          <cell r="H210">
            <v>49.76901482936475</v>
          </cell>
        </row>
        <row r="211">
          <cell r="H211">
            <v>22.181036498405426</v>
          </cell>
        </row>
        <row r="212">
          <cell r="H212">
            <v>41.103869196766226</v>
          </cell>
        </row>
        <row r="213">
          <cell r="H213">
            <v>2.9170159475410964</v>
          </cell>
        </row>
        <row r="214">
          <cell r="H214">
            <v>78.125137990171822</v>
          </cell>
        </row>
        <row r="215">
          <cell r="H215">
            <v>430.65600000000001</v>
          </cell>
        </row>
        <row r="216">
          <cell r="H216">
            <v>92.003503691352734</v>
          </cell>
        </row>
        <row r="217">
          <cell r="H217">
            <v>37.325550002679833</v>
          </cell>
        </row>
        <row r="218">
          <cell r="H218">
            <v>454.13715878043757</v>
          </cell>
        </row>
        <row r="219">
          <cell r="H219">
            <v>26.286174408320591</v>
          </cell>
        </row>
        <row r="220">
          <cell r="H220">
            <v>736.10115503267969</v>
          </cell>
        </row>
        <row r="221">
          <cell r="H221">
            <v>20.050736934703309</v>
          </cell>
        </row>
        <row r="222">
          <cell r="H222">
            <v>20.634239999999998</v>
          </cell>
        </row>
        <row r="223">
          <cell r="H223">
            <v>2.427720369201948</v>
          </cell>
        </row>
        <row r="224">
          <cell r="H224">
            <v>102.70170242549062</v>
          </cell>
        </row>
        <row r="225">
          <cell r="H225">
            <v>321.17310515770185</v>
          </cell>
        </row>
        <row r="226">
          <cell r="H226">
            <v>58.778947369134599</v>
          </cell>
        </row>
        <row r="227">
          <cell r="H227">
            <v>242.49</v>
          </cell>
        </row>
        <row r="228">
          <cell r="H228">
            <v>115.17779834481331</v>
          </cell>
        </row>
        <row r="229">
          <cell r="H229">
            <v>129.91490999999999</v>
          </cell>
        </row>
        <row r="230">
          <cell r="H230">
            <v>106.7575802196944</v>
          </cell>
        </row>
        <row r="231">
          <cell r="H231">
            <v>50.92381089052671</v>
          </cell>
        </row>
        <row r="232">
          <cell r="H232">
            <v>399.98946503267973</v>
          </cell>
        </row>
        <row r="233">
          <cell r="H233">
            <v>87.21</v>
          </cell>
        </row>
        <row r="234">
          <cell r="H234">
            <v>59.078494254098359</v>
          </cell>
        </row>
        <row r="235">
          <cell r="H235">
            <v>42.110693810343207</v>
          </cell>
        </row>
        <row r="236">
          <cell r="H236">
            <v>16.562650788391426</v>
          </cell>
        </row>
        <row r="237">
          <cell r="H237">
            <v>738.274</v>
          </cell>
        </row>
        <row r="238">
          <cell r="H238">
            <v>698.75450999999998</v>
          </cell>
        </row>
        <row r="239">
          <cell r="H239">
            <v>251.7</v>
          </cell>
        </row>
        <row r="240">
          <cell r="H240">
            <v>6.6560720523317407</v>
          </cell>
        </row>
        <row r="241">
          <cell r="H241">
            <v>68.964190929762324</v>
          </cell>
        </row>
        <row r="242">
          <cell r="H242">
            <v>106.14899365225236</v>
          </cell>
        </row>
        <row r="243">
          <cell r="H243">
            <v>60.840926765217866</v>
          </cell>
        </row>
        <row r="244">
          <cell r="H244">
            <v>328.52</v>
          </cell>
        </row>
        <row r="245">
          <cell r="H245">
            <v>26.495999999999999</v>
          </cell>
        </row>
        <row r="246">
          <cell r="H246">
            <v>150.52723334050589</v>
          </cell>
        </row>
        <row r="247">
          <cell r="H247">
            <v>84.902142159492328</v>
          </cell>
        </row>
        <row r="248">
          <cell r="H248">
            <v>14.266511805994675</v>
          </cell>
        </row>
        <row r="249">
          <cell r="H249">
            <v>82.631177590680664</v>
          </cell>
        </row>
        <row r="250">
          <cell r="H250">
            <v>58.733999999999995</v>
          </cell>
        </row>
        <row r="251">
          <cell r="H251">
            <v>563.71320953096358</v>
          </cell>
        </row>
        <row r="252">
          <cell r="H252">
            <v>844.86400000000003</v>
          </cell>
        </row>
      </sheetData>
      <sheetData sheetId="3"/>
      <sheetData sheetId="4"/>
      <sheetData sheetId="5"/>
      <sheetData sheetId="6"/>
      <sheetData sheetId="7"/>
      <sheetData sheetId="8"/>
      <sheetData sheetId="9"/>
    </sheetDataSet>
  </externalBook>
</externalLink>
</file>

<file path=xl/tables/table1.xml><?xml version="1.0" encoding="utf-8"?>
<table xmlns="http://schemas.openxmlformats.org/spreadsheetml/2006/main" id="1" name="pasivo" displayName="pasivo" ref="B3:F210" totalsRowShown="0">
  <tableColumns count="5">
    <tableColumn id="1" name="Columna1"/>
    <tableColumn id="2" name="Columna2"/>
    <tableColumn id="3" name="Columna3" dataDxfId="0" dataCellStyle="Millares"/>
    <tableColumn id="4" name="Columna4"/>
    <tableColumn id="5" name="observaciones"/>
  </tableColumns>
  <tableStyleInfo name="TableStyleMedium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5"/>
  <sheetViews>
    <sheetView showGridLines="0" zoomScaleNormal="100" zoomScaleSheetLayoutView="80" workbookViewId="0">
      <selection sqref="A1:D1"/>
    </sheetView>
  </sheetViews>
  <sheetFormatPr baseColWidth="10" defaultColWidth="46.42578125" defaultRowHeight="12.75"/>
  <cols>
    <col min="1" max="1" width="5.42578125" style="2" customWidth="1"/>
    <col min="2" max="2" width="47" style="2" customWidth="1"/>
    <col min="3" max="6" width="13.7109375" style="2" customWidth="1"/>
    <col min="7" max="7" width="0.7109375" style="2" hidden="1" customWidth="1"/>
    <col min="8" max="8" width="10.7109375" style="2" customWidth="1"/>
    <col min="9" max="10" width="13.7109375" style="2" customWidth="1"/>
    <col min="11" max="11" width="1.140625" style="2" customWidth="1"/>
    <col min="12" max="13" width="13.7109375" style="2" customWidth="1"/>
    <col min="14" max="14" width="9.28515625" style="2" customWidth="1"/>
    <col min="15" max="15" width="13.85546875" style="2" customWidth="1"/>
    <col min="16" max="16" width="9.42578125" style="2" customWidth="1"/>
    <col min="17" max="16384" width="46.42578125" style="2"/>
  </cols>
  <sheetData>
    <row r="1" spans="1:16" ht="54.75" customHeight="1">
      <c r="A1" s="195" t="s">
        <v>741</v>
      </c>
      <c r="B1" s="195"/>
      <c r="C1" s="195"/>
      <c r="D1" s="195"/>
      <c r="E1" s="109" t="s">
        <v>743</v>
      </c>
      <c r="F1" s="110"/>
      <c r="G1" s="110"/>
      <c r="H1" s="111"/>
      <c r="I1" s="111"/>
      <c r="J1" s="111"/>
      <c r="K1" s="111"/>
      <c r="L1" s="112"/>
      <c r="M1" s="112"/>
    </row>
    <row r="2" spans="1:16" ht="36.75" customHeight="1">
      <c r="A2" s="187" t="s">
        <v>742</v>
      </c>
      <c r="B2" s="187"/>
      <c r="C2" s="187"/>
      <c r="D2" s="187"/>
      <c r="E2" s="187"/>
      <c r="F2" s="187"/>
      <c r="G2" s="187"/>
      <c r="H2" s="187"/>
      <c r="I2" s="187"/>
      <c r="J2" s="187"/>
      <c r="K2" s="187"/>
      <c r="L2" s="187"/>
      <c r="M2" s="187"/>
    </row>
    <row r="4" spans="1:16" s="1" customFormat="1" ht="17.100000000000001" customHeight="1">
      <c r="A4" s="113" t="s">
        <v>744</v>
      </c>
      <c r="B4" s="114"/>
      <c r="C4" s="114"/>
      <c r="D4" s="114"/>
      <c r="E4" s="114"/>
      <c r="F4" s="114"/>
      <c r="G4" s="114"/>
      <c r="H4" s="114"/>
      <c r="I4" s="114"/>
      <c r="J4" s="114"/>
      <c r="K4" s="114"/>
      <c r="L4" s="114"/>
      <c r="M4" s="114"/>
    </row>
    <row r="5" spans="1:16" s="1" customFormat="1" ht="16.899999999999999" customHeight="1">
      <c r="A5" s="113" t="s">
        <v>163</v>
      </c>
      <c r="B5" s="114"/>
      <c r="C5" s="114"/>
      <c r="D5" s="114"/>
      <c r="E5" s="114"/>
      <c r="F5" s="114"/>
      <c r="G5" s="114"/>
      <c r="H5" s="114"/>
      <c r="I5" s="114"/>
      <c r="J5" s="114"/>
      <c r="K5" s="114"/>
      <c r="L5" s="114"/>
      <c r="M5" s="114"/>
    </row>
    <row r="6" spans="1:16" s="1" customFormat="1" ht="16.899999999999999" customHeight="1">
      <c r="A6" s="113" t="s">
        <v>164</v>
      </c>
      <c r="B6" s="114"/>
      <c r="C6" s="114"/>
      <c r="D6" s="114"/>
      <c r="E6" s="114"/>
      <c r="F6" s="114"/>
      <c r="G6" s="114"/>
      <c r="H6" s="114"/>
      <c r="I6" s="114"/>
      <c r="J6" s="114"/>
      <c r="K6" s="114"/>
      <c r="L6" s="114"/>
      <c r="M6" s="114"/>
    </row>
    <row r="7" spans="1:16" s="1" customFormat="1" ht="16.899999999999999" customHeight="1">
      <c r="A7" s="115" t="s">
        <v>653</v>
      </c>
      <c r="B7" s="114"/>
      <c r="C7" s="114"/>
      <c r="D7" s="114"/>
      <c r="E7" s="114"/>
      <c r="F7" s="114"/>
      <c r="G7" s="114"/>
      <c r="H7" s="114"/>
      <c r="I7" s="114"/>
      <c r="J7" s="114"/>
      <c r="K7" s="114"/>
      <c r="L7" s="114"/>
      <c r="M7" s="114"/>
    </row>
    <row r="8" spans="1:16" s="1" customFormat="1" ht="16.899999999999999" customHeight="1">
      <c r="A8" s="113" t="s">
        <v>749</v>
      </c>
      <c r="B8" s="114"/>
      <c r="C8" s="116"/>
      <c r="D8" s="114"/>
      <c r="E8" s="114"/>
      <c r="F8" s="114"/>
      <c r="G8" s="114"/>
      <c r="H8" s="114"/>
      <c r="I8" s="114"/>
      <c r="J8" s="114"/>
      <c r="K8" s="114"/>
      <c r="L8" s="114"/>
      <c r="M8" s="114"/>
      <c r="N8" s="105" t="s">
        <v>656</v>
      </c>
    </row>
    <row r="9" spans="1:16" s="5" customFormat="1" ht="17.100000000000001" customHeight="1">
      <c r="A9" s="189" t="s">
        <v>440</v>
      </c>
      <c r="B9" s="191" t="s">
        <v>168</v>
      </c>
      <c r="C9" s="193" t="s">
        <v>745</v>
      </c>
      <c r="D9" s="192" t="s">
        <v>165</v>
      </c>
      <c r="E9" s="192"/>
      <c r="F9" s="192"/>
      <c r="G9" s="119"/>
      <c r="H9" s="192" t="s">
        <v>166</v>
      </c>
      <c r="I9" s="192"/>
      <c r="J9" s="192"/>
      <c r="K9" s="119"/>
      <c r="L9" s="192" t="s">
        <v>167</v>
      </c>
      <c r="M9" s="192"/>
      <c r="N9" s="120">
        <v>20.731400000000001</v>
      </c>
      <c r="O9" s="112" t="s">
        <v>726</v>
      </c>
    </row>
    <row r="10" spans="1:16" s="5" customFormat="1" ht="17.100000000000001" customHeight="1">
      <c r="A10" s="189"/>
      <c r="B10" s="191"/>
      <c r="C10" s="193"/>
      <c r="D10" s="119" t="s">
        <v>675</v>
      </c>
      <c r="E10" s="119" t="s">
        <v>676</v>
      </c>
      <c r="F10" s="119" t="s">
        <v>169</v>
      </c>
      <c r="G10" s="119"/>
      <c r="H10" s="119" t="s">
        <v>170</v>
      </c>
      <c r="I10" s="119" t="s">
        <v>171</v>
      </c>
      <c r="J10" s="119" t="s">
        <v>169</v>
      </c>
      <c r="K10" s="119"/>
      <c r="L10" s="119" t="s">
        <v>172</v>
      </c>
      <c r="M10" s="119" t="s">
        <v>31</v>
      </c>
      <c r="N10" s="112"/>
      <c r="O10" s="112"/>
    </row>
    <row r="11" spans="1:16" s="3" customFormat="1" ht="15" customHeight="1">
      <c r="A11" s="190"/>
      <c r="B11" s="192"/>
      <c r="C11" s="121" t="s">
        <v>33</v>
      </c>
      <c r="D11" s="122" t="s">
        <v>1</v>
      </c>
      <c r="E11" s="122" t="s">
        <v>2</v>
      </c>
      <c r="F11" s="122" t="s">
        <v>173</v>
      </c>
      <c r="G11" s="122"/>
      <c r="H11" s="122" t="s">
        <v>174</v>
      </c>
      <c r="I11" s="122" t="s">
        <v>175</v>
      </c>
      <c r="J11" s="122" t="s">
        <v>176</v>
      </c>
      <c r="K11" s="122"/>
      <c r="L11" s="122" t="s">
        <v>177</v>
      </c>
      <c r="M11" s="122" t="s">
        <v>178</v>
      </c>
      <c r="N11" s="112"/>
      <c r="O11" s="112"/>
    </row>
    <row r="12" spans="1:16" s="3" customFormat="1" ht="17.100000000000001" customHeight="1">
      <c r="A12" s="123">
        <f>A13+A204</f>
        <v>229</v>
      </c>
      <c r="B12" s="124" t="s">
        <v>31</v>
      </c>
      <c r="C12" s="125">
        <f>+C13+C204</f>
        <v>378797.51914410532</v>
      </c>
      <c r="D12" s="125">
        <f>+D13+D204</f>
        <v>213514.01696162287</v>
      </c>
      <c r="E12" s="125">
        <f>+E13+E204</f>
        <v>23294.954164631279</v>
      </c>
      <c r="F12" s="125">
        <f>+F13+F204</f>
        <v>236808.97112625409</v>
      </c>
      <c r="G12" s="125"/>
      <c r="H12" s="125">
        <f>+H13+H204</f>
        <v>0</v>
      </c>
      <c r="I12" s="125">
        <f>+I13+I204</f>
        <v>18770.666285933476</v>
      </c>
      <c r="J12" s="125">
        <f>+J13+J204</f>
        <v>18770.666285933476</v>
      </c>
      <c r="K12" s="125"/>
      <c r="L12" s="125">
        <f>+L13+L204</f>
        <v>123217.88173191776</v>
      </c>
      <c r="M12" s="125">
        <f>+M13+M204</f>
        <v>141988.54801785122</v>
      </c>
      <c r="N12" s="112"/>
      <c r="O12" s="126"/>
      <c r="P12" s="98"/>
    </row>
    <row r="13" spans="1:16" s="4" customFormat="1" ht="13.5">
      <c r="A13" s="127">
        <f>COUNT(A14:A201)</f>
        <v>188</v>
      </c>
      <c r="B13" s="128" t="s">
        <v>179</v>
      </c>
      <c r="C13" s="129">
        <f>SUM(C14:C203)</f>
        <v>314034.06202419446</v>
      </c>
      <c r="D13" s="129">
        <f>SUM(D14:D203)</f>
        <v>195597.21942729305</v>
      </c>
      <c r="E13" s="129">
        <f>SUM(E14:E203)</f>
        <v>18006.156807577019</v>
      </c>
      <c r="F13" s="129">
        <f>SUM(F14:F203)</f>
        <v>213603.37623487003</v>
      </c>
      <c r="G13" s="129" t="e">
        <f>SUM(G14:G191)</f>
        <v>#REF!</v>
      </c>
      <c r="H13" s="129">
        <f>SUM(H14:H203)</f>
        <v>0</v>
      </c>
      <c r="I13" s="129">
        <f>SUM(I14:I203)</f>
        <v>13049.938406022182</v>
      </c>
      <c r="J13" s="129">
        <f>SUM(J14:J203)</f>
        <v>13049.938406022182</v>
      </c>
      <c r="K13" s="129">
        <f>SUM(K14:K191)</f>
        <v>0</v>
      </c>
      <c r="L13" s="129">
        <f>SUM(L14:L203)</f>
        <v>87380.747383302252</v>
      </c>
      <c r="M13" s="129">
        <f>SUM(M14:M203)</f>
        <v>100430.68578932442</v>
      </c>
      <c r="N13" s="117"/>
      <c r="O13" s="117"/>
    </row>
    <row r="14" spans="1:16" s="4" customFormat="1" ht="12">
      <c r="A14" s="130">
        <v>1</v>
      </c>
      <c r="B14" s="131" t="s">
        <v>180</v>
      </c>
      <c r="C14" s="132">
        <v>2142.2999503999999</v>
      </c>
      <c r="D14" s="132">
        <v>2142.2999503999999</v>
      </c>
      <c r="E14" s="132">
        <v>0</v>
      </c>
      <c r="F14" s="133">
        <f>+D14+E14</f>
        <v>2142.2999503999999</v>
      </c>
      <c r="G14" s="132" t="e">
        <f>#REF!*'COMP MILLPESOS_'!$N$9</f>
        <v>#REF!</v>
      </c>
      <c r="H14" s="132">
        <v>0</v>
      </c>
      <c r="I14" s="132">
        <v>0</v>
      </c>
      <c r="J14" s="132">
        <f>+H14+I14</f>
        <v>0</v>
      </c>
      <c r="K14" s="132"/>
      <c r="L14" s="132">
        <f>SUM(C14-F14-J14)</f>
        <v>0</v>
      </c>
      <c r="M14" s="132">
        <f>J14+L14</f>
        <v>0</v>
      </c>
      <c r="N14" s="117"/>
      <c r="O14" s="117"/>
    </row>
    <row r="15" spans="1:16" s="4" customFormat="1" ht="12">
      <c r="A15" s="130">
        <v>2</v>
      </c>
      <c r="B15" s="131" t="s">
        <v>514</v>
      </c>
      <c r="C15" s="132">
        <v>5750.1848246416066</v>
      </c>
      <c r="D15" s="132">
        <v>5507.652484648469</v>
      </c>
      <c r="E15" s="132">
        <v>242.53233999313798</v>
      </c>
      <c r="F15" s="133">
        <f t="shared" ref="F15:F78" si="0">+D15+E15</f>
        <v>5750.1848246416066</v>
      </c>
      <c r="G15" s="132" t="e">
        <f>#REF!*'COMP MILLPESOS_'!$N$9</f>
        <v>#REF!</v>
      </c>
      <c r="H15" s="132">
        <v>0</v>
      </c>
      <c r="I15" s="132">
        <v>0</v>
      </c>
      <c r="J15" s="132">
        <f t="shared" ref="J15:J78" si="1">+H15+I15</f>
        <v>0</v>
      </c>
      <c r="K15" s="132"/>
      <c r="L15" s="132">
        <f t="shared" ref="L15:L78" si="2">SUM(C15-F15-J15)</f>
        <v>0</v>
      </c>
      <c r="M15" s="132">
        <f t="shared" ref="M15:M78" si="3">J15+L15</f>
        <v>0</v>
      </c>
      <c r="N15" s="117"/>
      <c r="O15" s="117"/>
    </row>
    <row r="16" spans="1:16" s="4" customFormat="1" ht="12">
      <c r="A16" s="130">
        <v>3</v>
      </c>
      <c r="B16" s="131" t="s">
        <v>182</v>
      </c>
      <c r="C16" s="132">
        <v>569.42658163786587</v>
      </c>
      <c r="D16" s="132">
        <v>569.42658163786587</v>
      </c>
      <c r="E16" s="132">
        <v>0</v>
      </c>
      <c r="F16" s="133">
        <f t="shared" si="0"/>
        <v>569.42658163786587</v>
      </c>
      <c r="G16" s="132" t="e">
        <f>#REF!*'COMP MILLPESOS_'!$N$9</f>
        <v>#REF!</v>
      </c>
      <c r="H16" s="132">
        <v>0</v>
      </c>
      <c r="I16" s="132">
        <v>0</v>
      </c>
      <c r="J16" s="132">
        <f t="shared" si="1"/>
        <v>0</v>
      </c>
      <c r="K16" s="132"/>
      <c r="L16" s="132">
        <f t="shared" si="2"/>
        <v>0</v>
      </c>
      <c r="M16" s="132">
        <f t="shared" si="3"/>
        <v>0</v>
      </c>
      <c r="N16" s="117"/>
      <c r="O16" s="117"/>
    </row>
    <row r="17" spans="1:15" s="4" customFormat="1" ht="12">
      <c r="A17" s="130">
        <v>4</v>
      </c>
      <c r="B17" s="131" t="s">
        <v>183</v>
      </c>
      <c r="C17" s="132">
        <v>5975.6870156951554</v>
      </c>
      <c r="D17" s="132">
        <v>5975.6870156951554</v>
      </c>
      <c r="E17" s="132">
        <v>0</v>
      </c>
      <c r="F17" s="133">
        <f t="shared" si="0"/>
        <v>5975.6870156951554</v>
      </c>
      <c r="G17" s="132" t="e">
        <f>#REF!*'COMP MILLPESOS_'!$N$9</f>
        <v>#REF!</v>
      </c>
      <c r="H17" s="132">
        <v>0</v>
      </c>
      <c r="I17" s="132">
        <v>0</v>
      </c>
      <c r="J17" s="132">
        <f t="shared" si="1"/>
        <v>0</v>
      </c>
      <c r="K17" s="132"/>
      <c r="L17" s="132">
        <f t="shared" si="2"/>
        <v>0</v>
      </c>
      <c r="M17" s="132">
        <f t="shared" si="3"/>
        <v>0</v>
      </c>
      <c r="N17" s="117"/>
      <c r="O17" s="117"/>
    </row>
    <row r="18" spans="1:15" s="4" customFormat="1" ht="12">
      <c r="A18" s="130">
        <v>5</v>
      </c>
      <c r="B18" s="131" t="s">
        <v>184</v>
      </c>
      <c r="C18" s="132">
        <v>1268.92027521</v>
      </c>
      <c r="D18" s="132">
        <v>1268.92027521</v>
      </c>
      <c r="E18" s="132">
        <v>0</v>
      </c>
      <c r="F18" s="133">
        <f t="shared" si="0"/>
        <v>1268.92027521</v>
      </c>
      <c r="G18" s="132" t="e">
        <f>#REF!*'COMP MILLPESOS_'!$N$9</f>
        <v>#REF!</v>
      </c>
      <c r="H18" s="132">
        <v>0</v>
      </c>
      <c r="I18" s="132">
        <v>0</v>
      </c>
      <c r="J18" s="132">
        <f t="shared" si="1"/>
        <v>0</v>
      </c>
      <c r="K18" s="132"/>
      <c r="L18" s="132">
        <f t="shared" si="2"/>
        <v>0</v>
      </c>
      <c r="M18" s="132">
        <f t="shared" si="3"/>
        <v>0</v>
      </c>
      <c r="N18" s="117"/>
      <c r="O18" s="117"/>
    </row>
    <row r="19" spans="1:15" s="4" customFormat="1" ht="12">
      <c r="A19" s="130">
        <v>6</v>
      </c>
      <c r="B19" s="131" t="s">
        <v>185</v>
      </c>
      <c r="C19" s="132">
        <v>6382.2311497844548</v>
      </c>
      <c r="D19" s="132">
        <v>3670.0394293780719</v>
      </c>
      <c r="E19" s="132">
        <v>2712.191720406382</v>
      </c>
      <c r="F19" s="133">
        <f t="shared" si="0"/>
        <v>6382.2311497844539</v>
      </c>
      <c r="G19" s="132" t="e">
        <f>#REF!*'COMP MILLPESOS_'!$N$9</f>
        <v>#REF!</v>
      </c>
      <c r="H19" s="132">
        <v>0</v>
      </c>
      <c r="I19" s="132">
        <v>0</v>
      </c>
      <c r="J19" s="132">
        <f t="shared" si="1"/>
        <v>0</v>
      </c>
      <c r="K19" s="132"/>
      <c r="L19" s="132">
        <f t="shared" si="2"/>
        <v>9.0949470177292824E-13</v>
      </c>
      <c r="M19" s="132">
        <f t="shared" si="3"/>
        <v>9.0949470177292824E-13</v>
      </c>
      <c r="N19" s="117"/>
      <c r="O19" s="117"/>
    </row>
    <row r="20" spans="1:15" s="4" customFormat="1" ht="12">
      <c r="A20" s="130">
        <v>7</v>
      </c>
      <c r="B20" s="131" t="s">
        <v>186</v>
      </c>
      <c r="C20" s="132">
        <v>14537.269317080927</v>
      </c>
      <c r="D20" s="132">
        <v>12881.970335378777</v>
      </c>
      <c r="E20" s="132">
        <v>439.46783275616002</v>
      </c>
      <c r="F20" s="133">
        <f t="shared" si="0"/>
        <v>13321.438168134937</v>
      </c>
      <c r="G20" s="132" t="e">
        <f>#REF!*'COMP MILLPESOS_'!$N$9</f>
        <v>#REF!</v>
      </c>
      <c r="H20" s="132">
        <v>0</v>
      </c>
      <c r="I20" s="132">
        <v>498.49898915652</v>
      </c>
      <c r="J20" s="132">
        <f t="shared" si="1"/>
        <v>498.49898915652</v>
      </c>
      <c r="K20" s="132"/>
      <c r="L20" s="132">
        <f t="shared" si="2"/>
        <v>717.33215978947021</v>
      </c>
      <c r="M20" s="132">
        <f t="shared" si="3"/>
        <v>1215.8311489459902</v>
      </c>
      <c r="N20" s="117"/>
      <c r="O20" s="117"/>
    </row>
    <row r="21" spans="1:15" s="4" customFormat="1" ht="12">
      <c r="A21" s="130">
        <v>9</v>
      </c>
      <c r="B21" s="131" t="s">
        <v>187</v>
      </c>
      <c r="C21" s="132">
        <v>2073.5323002822001</v>
      </c>
      <c r="D21" s="132">
        <v>2073.5323002822001</v>
      </c>
      <c r="E21" s="132">
        <v>0</v>
      </c>
      <c r="F21" s="133">
        <f t="shared" si="0"/>
        <v>2073.5323002822001</v>
      </c>
      <c r="G21" s="132" t="e">
        <f>#REF!*'COMP MILLPESOS_'!$N$9</f>
        <v>#REF!</v>
      </c>
      <c r="H21" s="132">
        <v>0</v>
      </c>
      <c r="I21" s="132">
        <v>0</v>
      </c>
      <c r="J21" s="132">
        <f t="shared" si="1"/>
        <v>0</v>
      </c>
      <c r="K21" s="132"/>
      <c r="L21" s="132">
        <f t="shared" si="2"/>
        <v>0</v>
      </c>
      <c r="M21" s="132">
        <f t="shared" si="3"/>
        <v>0</v>
      </c>
      <c r="N21" s="117"/>
      <c r="O21" s="117"/>
    </row>
    <row r="22" spans="1:15" s="4" customFormat="1" ht="12">
      <c r="A22" s="130">
        <v>10</v>
      </c>
      <c r="B22" s="131" t="s">
        <v>515</v>
      </c>
      <c r="C22" s="132">
        <v>2720.3743842915519</v>
      </c>
      <c r="D22" s="132">
        <v>2720.3743842915524</v>
      </c>
      <c r="E22" s="132">
        <v>0</v>
      </c>
      <c r="F22" s="133">
        <f t="shared" si="0"/>
        <v>2720.3743842915524</v>
      </c>
      <c r="G22" s="132" t="e">
        <f>#REF!*'COMP MILLPESOS_'!$N$9</f>
        <v>#REF!</v>
      </c>
      <c r="H22" s="132">
        <v>0</v>
      </c>
      <c r="I22" s="132">
        <v>0</v>
      </c>
      <c r="J22" s="132">
        <f t="shared" si="1"/>
        <v>0</v>
      </c>
      <c r="K22" s="132"/>
      <c r="L22" s="132">
        <f t="shared" si="2"/>
        <v>-4.5474735088646412E-13</v>
      </c>
      <c r="M22" s="132">
        <f t="shared" si="3"/>
        <v>-4.5474735088646412E-13</v>
      </c>
      <c r="N22" s="117"/>
      <c r="O22" s="117"/>
    </row>
    <row r="23" spans="1:15" s="4" customFormat="1" ht="12">
      <c r="A23" s="130">
        <v>11</v>
      </c>
      <c r="B23" s="131" t="s">
        <v>189</v>
      </c>
      <c r="C23" s="132">
        <v>2206.018837274034</v>
      </c>
      <c r="D23" s="132">
        <v>2206.018837274034</v>
      </c>
      <c r="E23" s="132">
        <v>0</v>
      </c>
      <c r="F23" s="133">
        <f t="shared" si="0"/>
        <v>2206.018837274034</v>
      </c>
      <c r="G23" s="132" t="e">
        <f>#REF!*'COMP MILLPESOS_'!$N$9</f>
        <v>#REF!</v>
      </c>
      <c r="H23" s="132">
        <v>0</v>
      </c>
      <c r="I23" s="132">
        <v>0</v>
      </c>
      <c r="J23" s="132">
        <f t="shared" si="1"/>
        <v>0</v>
      </c>
      <c r="K23" s="132"/>
      <c r="L23" s="132">
        <f t="shared" si="2"/>
        <v>0</v>
      </c>
      <c r="M23" s="132">
        <f t="shared" si="3"/>
        <v>0</v>
      </c>
      <c r="N23" s="117"/>
      <c r="O23" s="117"/>
    </row>
    <row r="24" spans="1:15" s="4" customFormat="1" ht="12">
      <c r="A24" s="130">
        <v>12</v>
      </c>
      <c r="B24" s="131" t="s">
        <v>190</v>
      </c>
      <c r="C24" s="132">
        <v>3631.6866354224612</v>
      </c>
      <c r="D24" s="132">
        <v>3631.686635422464</v>
      </c>
      <c r="E24" s="132">
        <v>0</v>
      </c>
      <c r="F24" s="133">
        <f t="shared" si="0"/>
        <v>3631.686635422464</v>
      </c>
      <c r="G24" s="132" t="e">
        <f>#REF!*'COMP MILLPESOS_'!$N$9</f>
        <v>#REF!</v>
      </c>
      <c r="H24" s="132">
        <v>0</v>
      </c>
      <c r="I24" s="132">
        <v>0</v>
      </c>
      <c r="J24" s="132">
        <f t="shared" si="1"/>
        <v>0</v>
      </c>
      <c r="K24" s="132"/>
      <c r="L24" s="132">
        <f t="shared" si="2"/>
        <v>-2.7284841053187847E-12</v>
      </c>
      <c r="M24" s="132">
        <f t="shared" si="3"/>
        <v>-2.7284841053187847E-12</v>
      </c>
      <c r="N24" s="117"/>
      <c r="O24" s="117"/>
    </row>
    <row r="25" spans="1:15" s="4" customFormat="1" ht="12">
      <c r="A25" s="130">
        <v>13</v>
      </c>
      <c r="B25" s="131" t="s">
        <v>191</v>
      </c>
      <c r="C25" s="132">
        <v>1050.1886432425999</v>
      </c>
      <c r="D25" s="132">
        <v>1050.1886432425999</v>
      </c>
      <c r="E25" s="132">
        <v>0</v>
      </c>
      <c r="F25" s="133">
        <f t="shared" si="0"/>
        <v>1050.1886432425999</v>
      </c>
      <c r="G25" s="132" t="e">
        <f>#REF!*'COMP MILLPESOS_'!$N$9</f>
        <v>#REF!</v>
      </c>
      <c r="H25" s="132">
        <v>0</v>
      </c>
      <c r="I25" s="132">
        <v>0</v>
      </c>
      <c r="J25" s="132">
        <f t="shared" si="1"/>
        <v>0</v>
      </c>
      <c r="K25" s="132"/>
      <c r="L25" s="132">
        <f t="shared" si="2"/>
        <v>0</v>
      </c>
      <c r="M25" s="132">
        <f t="shared" si="3"/>
        <v>0</v>
      </c>
      <c r="N25" s="117"/>
      <c r="O25" s="117"/>
    </row>
    <row r="26" spans="1:15" s="4" customFormat="1" ht="12">
      <c r="A26" s="130">
        <v>14</v>
      </c>
      <c r="B26" s="131" t="s">
        <v>516</v>
      </c>
      <c r="C26" s="132">
        <v>699.89361284289384</v>
      </c>
      <c r="D26" s="132">
        <v>699.89361284289396</v>
      </c>
      <c r="E26" s="132">
        <v>0</v>
      </c>
      <c r="F26" s="133">
        <f t="shared" si="0"/>
        <v>699.89361284289396</v>
      </c>
      <c r="G26" s="132" t="e">
        <f>#REF!*'COMP MILLPESOS_'!$N$9</f>
        <v>#REF!</v>
      </c>
      <c r="H26" s="132">
        <v>0</v>
      </c>
      <c r="I26" s="132">
        <v>0</v>
      </c>
      <c r="J26" s="132">
        <f t="shared" si="1"/>
        <v>0</v>
      </c>
      <c r="K26" s="132"/>
      <c r="L26" s="132">
        <f t="shared" si="2"/>
        <v>-1.1368683772161603E-13</v>
      </c>
      <c r="M26" s="132">
        <f t="shared" si="3"/>
        <v>-1.1368683772161603E-13</v>
      </c>
      <c r="N26" s="117"/>
      <c r="O26" s="117"/>
    </row>
    <row r="27" spans="1:15" s="4" customFormat="1" ht="12">
      <c r="A27" s="130">
        <v>15</v>
      </c>
      <c r="B27" s="131" t="s">
        <v>517</v>
      </c>
      <c r="C27" s="132">
        <v>1302.9383465444</v>
      </c>
      <c r="D27" s="132">
        <v>1302.9383465444</v>
      </c>
      <c r="E27" s="132">
        <v>0</v>
      </c>
      <c r="F27" s="133">
        <f t="shared" si="0"/>
        <v>1302.9383465444</v>
      </c>
      <c r="G27" s="132" t="e">
        <f>#REF!*'COMP MILLPESOS_'!$N$9</f>
        <v>#REF!</v>
      </c>
      <c r="H27" s="132">
        <v>0</v>
      </c>
      <c r="I27" s="132">
        <v>0</v>
      </c>
      <c r="J27" s="132">
        <f t="shared" si="1"/>
        <v>0</v>
      </c>
      <c r="K27" s="132"/>
      <c r="L27" s="132">
        <f t="shared" si="2"/>
        <v>0</v>
      </c>
      <c r="M27" s="132">
        <f t="shared" si="3"/>
        <v>0</v>
      </c>
      <c r="N27" s="117"/>
      <c r="O27" s="117"/>
    </row>
    <row r="28" spans="1:15" s="4" customFormat="1" ht="12">
      <c r="A28" s="130">
        <v>16</v>
      </c>
      <c r="B28" s="131" t="s">
        <v>194</v>
      </c>
      <c r="C28" s="132">
        <v>1503.2528126695884</v>
      </c>
      <c r="D28" s="132">
        <v>1503.2528126695881</v>
      </c>
      <c r="E28" s="132">
        <v>0</v>
      </c>
      <c r="F28" s="133">
        <f t="shared" si="0"/>
        <v>1503.2528126695881</v>
      </c>
      <c r="G28" s="132" t="e">
        <f>#REF!*'COMP MILLPESOS_'!$N$9</f>
        <v>#REF!</v>
      </c>
      <c r="H28" s="132">
        <v>0</v>
      </c>
      <c r="I28" s="132">
        <v>0</v>
      </c>
      <c r="J28" s="132">
        <f t="shared" si="1"/>
        <v>0</v>
      </c>
      <c r="K28" s="132"/>
      <c r="L28" s="132">
        <f t="shared" si="2"/>
        <v>2.2737367544323206E-13</v>
      </c>
      <c r="M28" s="132">
        <f t="shared" si="3"/>
        <v>2.2737367544323206E-13</v>
      </c>
      <c r="N28" s="117"/>
      <c r="O28" s="117"/>
    </row>
    <row r="29" spans="1:15" s="4" customFormat="1" ht="12">
      <c r="A29" s="130">
        <v>17</v>
      </c>
      <c r="B29" s="131" t="s">
        <v>195</v>
      </c>
      <c r="C29" s="132">
        <v>923.45781147841592</v>
      </c>
      <c r="D29" s="132">
        <v>923.45781147841615</v>
      </c>
      <c r="E29" s="132">
        <v>0</v>
      </c>
      <c r="F29" s="133">
        <f t="shared" si="0"/>
        <v>923.45781147841615</v>
      </c>
      <c r="G29" s="132" t="e">
        <f>#REF!*'COMP MILLPESOS_'!$N$9</f>
        <v>#REF!</v>
      </c>
      <c r="H29" s="132">
        <v>0</v>
      </c>
      <c r="I29" s="132">
        <v>0</v>
      </c>
      <c r="J29" s="132">
        <f t="shared" si="1"/>
        <v>0</v>
      </c>
      <c r="K29" s="132"/>
      <c r="L29" s="132">
        <f t="shared" si="2"/>
        <v>-2.2737367544323206E-13</v>
      </c>
      <c r="M29" s="132">
        <f t="shared" si="3"/>
        <v>-2.2737367544323206E-13</v>
      </c>
      <c r="N29" s="117"/>
      <c r="O29" s="117"/>
    </row>
    <row r="30" spans="1:15" s="4" customFormat="1" ht="12">
      <c r="A30" s="130">
        <v>18</v>
      </c>
      <c r="B30" s="131" t="s">
        <v>196</v>
      </c>
      <c r="C30" s="132">
        <v>853.23512535653413</v>
      </c>
      <c r="D30" s="132">
        <v>853.2351253565339</v>
      </c>
      <c r="E30" s="132">
        <v>0</v>
      </c>
      <c r="F30" s="133">
        <f t="shared" si="0"/>
        <v>853.2351253565339</v>
      </c>
      <c r="G30" s="132" t="e">
        <f>#REF!*'COMP MILLPESOS_'!$N$9</f>
        <v>#REF!</v>
      </c>
      <c r="H30" s="132">
        <v>0</v>
      </c>
      <c r="I30" s="132">
        <v>0</v>
      </c>
      <c r="J30" s="132">
        <f t="shared" si="1"/>
        <v>0</v>
      </c>
      <c r="K30" s="132"/>
      <c r="L30" s="132">
        <f t="shared" si="2"/>
        <v>2.2737367544323206E-13</v>
      </c>
      <c r="M30" s="132">
        <f t="shared" si="3"/>
        <v>2.2737367544323206E-13</v>
      </c>
      <c r="N30" s="117"/>
      <c r="O30" s="117"/>
    </row>
    <row r="31" spans="1:15" s="4" customFormat="1" ht="12">
      <c r="A31" s="130">
        <v>19</v>
      </c>
      <c r="B31" s="131" t="s">
        <v>197</v>
      </c>
      <c r="C31" s="132">
        <v>573.83513147781014</v>
      </c>
      <c r="D31" s="132">
        <v>573.83513147781002</v>
      </c>
      <c r="E31" s="132">
        <v>0</v>
      </c>
      <c r="F31" s="133">
        <f t="shared" si="0"/>
        <v>573.83513147781002</v>
      </c>
      <c r="G31" s="132" t="e">
        <f>#REF!*'COMP MILLPESOS_'!$N$9</f>
        <v>#REF!</v>
      </c>
      <c r="H31" s="132">
        <v>0</v>
      </c>
      <c r="I31" s="132">
        <v>0</v>
      </c>
      <c r="J31" s="132">
        <f t="shared" si="1"/>
        <v>0</v>
      </c>
      <c r="K31" s="132"/>
      <c r="L31" s="132">
        <f t="shared" si="2"/>
        <v>1.1368683772161603E-13</v>
      </c>
      <c r="M31" s="132">
        <f t="shared" si="3"/>
        <v>1.1368683772161603E-13</v>
      </c>
      <c r="N31" s="117"/>
      <c r="O31" s="117"/>
    </row>
    <row r="32" spans="1:15" s="4" customFormat="1" ht="12">
      <c r="A32" s="130">
        <v>20</v>
      </c>
      <c r="B32" s="131" t="s">
        <v>198</v>
      </c>
      <c r="C32" s="132">
        <v>585.04864643440396</v>
      </c>
      <c r="D32" s="132">
        <v>585.04864643440396</v>
      </c>
      <c r="E32" s="132">
        <v>0</v>
      </c>
      <c r="F32" s="133">
        <f t="shared" si="0"/>
        <v>585.04864643440396</v>
      </c>
      <c r="G32" s="132" t="e">
        <f>#REF!*'COMP MILLPESOS_'!$N$9</f>
        <v>#REF!</v>
      </c>
      <c r="H32" s="132">
        <v>0</v>
      </c>
      <c r="I32" s="132">
        <v>0</v>
      </c>
      <c r="J32" s="132">
        <f t="shared" si="1"/>
        <v>0</v>
      </c>
      <c r="K32" s="132"/>
      <c r="L32" s="132">
        <f t="shared" si="2"/>
        <v>0</v>
      </c>
      <c r="M32" s="132">
        <f t="shared" si="3"/>
        <v>0</v>
      </c>
      <c r="N32" s="117"/>
      <c r="O32" s="117"/>
    </row>
    <row r="33" spans="1:15" s="4" customFormat="1" ht="12">
      <c r="A33" s="130">
        <v>21</v>
      </c>
      <c r="B33" s="131" t="s">
        <v>518</v>
      </c>
      <c r="C33" s="132">
        <v>756.25317280974332</v>
      </c>
      <c r="D33" s="132">
        <v>756.25317280974389</v>
      </c>
      <c r="E33" s="132">
        <v>0</v>
      </c>
      <c r="F33" s="133">
        <f t="shared" si="0"/>
        <v>756.25317280974389</v>
      </c>
      <c r="G33" s="132" t="e">
        <f>#REF!*'COMP MILLPESOS_'!$N$9</f>
        <v>#REF!</v>
      </c>
      <c r="H33" s="132">
        <v>0</v>
      </c>
      <c r="I33" s="132">
        <v>0</v>
      </c>
      <c r="J33" s="132">
        <f t="shared" si="1"/>
        <v>0</v>
      </c>
      <c r="K33" s="132"/>
      <c r="L33" s="132">
        <f t="shared" si="2"/>
        <v>-5.6843418860808015E-13</v>
      </c>
      <c r="M33" s="132">
        <f t="shared" si="3"/>
        <v>-5.6843418860808015E-13</v>
      </c>
      <c r="N33" s="117"/>
      <c r="O33" s="117"/>
    </row>
    <row r="34" spans="1:15" s="4" customFormat="1" ht="12">
      <c r="A34" s="130">
        <v>22</v>
      </c>
      <c r="B34" s="131" t="s">
        <v>200</v>
      </c>
      <c r="C34" s="132">
        <v>932.68495439268577</v>
      </c>
      <c r="D34" s="132">
        <v>932.68495439268611</v>
      </c>
      <c r="E34" s="132">
        <v>0</v>
      </c>
      <c r="F34" s="133">
        <f t="shared" si="0"/>
        <v>932.68495439268611</v>
      </c>
      <c r="G34" s="132" t="e">
        <f>#REF!*'COMP MILLPESOS_'!$N$9</f>
        <v>#REF!</v>
      </c>
      <c r="H34" s="132">
        <v>0</v>
      </c>
      <c r="I34" s="132">
        <v>0</v>
      </c>
      <c r="J34" s="132">
        <f t="shared" si="1"/>
        <v>0</v>
      </c>
      <c r="K34" s="132"/>
      <c r="L34" s="132">
        <f t="shared" si="2"/>
        <v>-3.4106051316484809E-13</v>
      </c>
      <c r="M34" s="132">
        <f t="shared" si="3"/>
        <v>-3.4106051316484809E-13</v>
      </c>
      <c r="N34" s="117"/>
      <c r="O34" s="117"/>
    </row>
    <row r="35" spans="1:15" s="4" customFormat="1" ht="12">
      <c r="A35" s="130">
        <v>23</v>
      </c>
      <c r="B35" s="131" t="s">
        <v>201</v>
      </c>
      <c r="C35" s="132">
        <v>504.58713357812599</v>
      </c>
      <c r="D35" s="132">
        <v>504.58713357812599</v>
      </c>
      <c r="E35" s="132">
        <v>0</v>
      </c>
      <c r="F35" s="133">
        <f t="shared" si="0"/>
        <v>504.58713357812599</v>
      </c>
      <c r="G35" s="132" t="e">
        <f>#REF!*'COMP MILLPESOS_'!$N$9</f>
        <v>#REF!</v>
      </c>
      <c r="H35" s="132">
        <v>0</v>
      </c>
      <c r="I35" s="132">
        <v>0</v>
      </c>
      <c r="J35" s="132">
        <f t="shared" si="1"/>
        <v>0</v>
      </c>
      <c r="K35" s="132"/>
      <c r="L35" s="132">
        <f t="shared" si="2"/>
        <v>0</v>
      </c>
      <c r="M35" s="132">
        <f t="shared" si="3"/>
        <v>0</v>
      </c>
      <c r="N35" s="117"/>
      <c r="O35" s="117"/>
    </row>
    <row r="36" spans="1:15" s="4" customFormat="1" ht="12">
      <c r="A36" s="130">
        <v>24</v>
      </c>
      <c r="B36" s="131" t="s">
        <v>202</v>
      </c>
      <c r="C36" s="132">
        <v>914.88855860443221</v>
      </c>
      <c r="D36" s="132">
        <v>914.88855860443209</v>
      </c>
      <c r="E36" s="132">
        <v>0</v>
      </c>
      <c r="F36" s="133">
        <f t="shared" si="0"/>
        <v>914.88855860443209</v>
      </c>
      <c r="G36" s="132" t="e">
        <f>#REF!*'COMP MILLPESOS_'!$N$9</f>
        <v>#REF!</v>
      </c>
      <c r="H36" s="132">
        <v>0</v>
      </c>
      <c r="I36" s="132">
        <v>0</v>
      </c>
      <c r="J36" s="132">
        <f t="shared" si="1"/>
        <v>0</v>
      </c>
      <c r="K36" s="132"/>
      <c r="L36" s="132">
        <f t="shared" si="2"/>
        <v>1.1368683772161603E-13</v>
      </c>
      <c r="M36" s="132">
        <f t="shared" si="3"/>
        <v>1.1368683772161603E-13</v>
      </c>
      <c r="N36" s="117"/>
      <c r="O36" s="117"/>
    </row>
    <row r="37" spans="1:15" s="4" customFormat="1" ht="12">
      <c r="A37" s="130">
        <v>25</v>
      </c>
      <c r="B37" s="131" t="s">
        <v>558</v>
      </c>
      <c r="C37" s="132">
        <v>2724.5466034487586</v>
      </c>
      <c r="D37" s="132">
        <v>2611.9005907085611</v>
      </c>
      <c r="E37" s="132">
        <v>0</v>
      </c>
      <c r="F37" s="133">
        <f t="shared" si="0"/>
        <v>2611.9005907085611</v>
      </c>
      <c r="G37" s="132" t="e">
        <f>#REF!*'COMP MILLPESOS_'!$N$9</f>
        <v>#REF!</v>
      </c>
      <c r="H37" s="132">
        <v>0</v>
      </c>
      <c r="I37" s="132">
        <v>0</v>
      </c>
      <c r="J37" s="132">
        <f t="shared" si="1"/>
        <v>0</v>
      </c>
      <c r="K37" s="132"/>
      <c r="L37" s="132">
        <f t="shared" si="2"/>
        <v>112.64601274019742</v>
      </c>
      <c r="M37" s="132">
        <f t="shared" si="3"/>
        <v>112.64601274019742</v>
      </c>
      <c r="N37" s="117"/>
      <c r="O37" s="117"/>
    </row>
    <row r="38" spans="1:15" s="4" customFormat="1" ht="12">
      <c r="A38" s="130">
        <v>26</v>
      </c>
      <c r="B38" s="131" t="s">
        <v>559</v>
      </c>
      <c r="C38" s="132">
        <v>2380.2921800384947</v>
      </c>
      <c r="D38" s="132">
        <v>2195.2210480612648</v>
      </c>
      <c r="E38" s="132">
        <v>33.103195688969997</v>
      </c>
      <c r="F38" s="133">
        <f t="shared" si="0"/>
        <v>2228.3242437502349</v>
      </c>
      <c r="G38" s="132" t="e">
        <f>#REF!*'COMP MILLPESOS_'!$N$9</f>
        <v>#REF!</v>
      </c>
      <c r="H38" s="132">
        <v>0</v>
      </c>
      <c r="I38" s="132">
        <v>0</v>
      </c>
      <c r="J38" s="132">
        <f t="shared" si="1"/>
        <v>0</v>
      </c>
      <c r="K38" s="132"/>
      <c r="L38" s="132">
        <f t="shared" si="2"/>
        <v>151.96793628825981</v>
      </c>
      <c r="M38" s="132">
        <f t="shared" si="3"/>
        <v>151.96793628825981</v>
      </c>
      <c r="N38" s="117"/>
      <c r="O38" s="117"/>
    </row>
    <row r="39" spans="1:15" s="4" customFormat="1" ht="12">
      <c r="A39" s="130">
        <v>27</v>
      </c>
      <c r="B39" s="131" t="s">
        <v>203</v>
      </c>
      <c r="C39" s="132">
        <v>2527.9177143807642</v>
      </c>
      <c r="D39" s="132">
        <v>2476.7419601301758</v>
      </c>
      <c r="E39" s="132">
        <v>0</v>
      </c>
      <c r="F39" s="133">
        <f t="shared" si="0"/>
        <v>2476.7419601301758</v>
      </c>
      <c r="G39" s="132" t="e">
        <f>#REF!*'COMP MILLPESOS_'!$N$9</f>
        <v>#REF!</v>
      </c>
      <c r="H39" s="132">
        <v>0</v>
      </c>
      <c r="I39" s="132">
        <v>0</v>
      </c>
      <c r="J39" s="132">
        <f t="shared" si="1"/>
        <v>0</v>
      </c>
      <c r="K39" s="132"/>
      <c r="L39" s="132">
        <f t="shared" si="2"/>
        <v>51.175754250588398</v>
      </c>
      <c r="M39" s="132">
        <f t="shared" si="3"/>
        <v>51.175754250588398</v>
      </c>
      <c r="N39" s="117"/>
      <c r="O39" s="117"/>
    </row>
    <row r="40" spans="1:15" s="4" customFormat="1" ht="12">
      <c r="A40" s="130">
        <v>28</v>
      </c>
      <c r="B40" s="131" t="s">
        <v>519</v>
      </c>
      <c r="C40" s="132">
        <v>6919.3535537545195</v>
      </c>
      <c r="D40" s="132">
        <v>6844.6488882470558</v>
      </c>
      <c r="E40" s="132">
        <v>0</v>
      </c>
      <c r="F40" s="133">
        <f t="shared" si="0"/>
        <v>6844.6488882470558</v>
      </c>
      <c r="G40" s="132" t="e">
        <f>#REF!*'COMP MILLPESOS_'!$N$9</f>
        <v>#REF!</v>
      </c>
      <c r="H40" s="132">
        <v>0</v>
      </c>
      <c r="I40" s="132">
        <v>0</v>
      </c>
      <c r="J40" s="132">
        <f t="shared" si="1"/>
        <v>0</v>
      </c>
      <c r="K40" s="132"/>
      <c r="L40" s="132">
        <f t="shared" si="2"/>
        <v>74.704665507463687</v>
      </c>
      <c r="M40" s="132">
        <f t="shared" si="3"/>
        <v>74.704665507463687</v>
      </c>
      <c r="N40" s="117"/>
      <c r="O40" s="117"/>
    </row>
    <row r="41" spans="1:15" s="4" customFormat="1" ht="12">
      <c r="A41" s="130">
        <v>29</v>
      </c>
      <c r="B41" s="131" t="s">
        <v>560</v>
      </c>
      <c r="C41" s="132">
        <v>925.16396547949989</v>
      </c>
      <c r="D41" s="132">
        <v>925.16396547950023</v>
      </c>
      <c r="E41" s="132">
        <v>0</v>
      </c>
      <c r="F41" s="133">
        <f t="shared" si="0"/>
        <v>925.16396547950023</v>
      </c>
      <c r="G41" s="132" t="e">
        <f>#REF!*'COMP MILLPESOS_'!$N$9</f>
        <v>#REF!</v>
      </c>
      <c r="H41" s="132">
        <v>0</v>
      </c>
      <c r="I41" s="132">
        <v>0</v>
      </c>
      <c r="J41" s="132">
        <f t="shared" si="1"/>
        <v>0</v>
      </c>
      <c r="K41" s="132"/>
      <c r="L41" s="132">
        <f t="shared" si="2"/>
        <v>-3.4106051316484809E-13</v>
      </c>
      <c r="M41" s="132">
        <f t="shared" si="3"/>
        <v>-3.4106051316484809E-13</v>
      </c>
      <c r="N41" s="117"/>
      <c r="O41" s="117"/>
    </row>
    <row r="42" spans="1:15" s="4" customFormat="1" ht="12">
      <c r="A42" s="130">
        <v>30</v>
      </c>
      <c r="B42" s="131" t="s">
        <v>561</v>
      </c>
      <c r="C42" s="132">
        <v>2730.1342495532413</v>
      </c>
      <c r="D42" s="132">
        <v>2662.7948467800747</v>
      </c>
      <c r="E42" s="132">
        <v>0</v>
      </c>
      <c r="F42" s="133">
        <f t="shared" si="0"/>
        <v>2662.7948467800747</v>
      </c>
      <c r="G42" s="132" t="e">
        <f>#REF!*'COMP MILLPESOS_'!$N$9</f>
        <v>#REF!</v>
      </c>
      <c r="H42" s="132">
        <v>0</v>
      </c>
      <c r="I42" s="132">
        <v>0</v>
      </c>
      <c r="J42" s="132">
        <f t="shared" si="1"/>
        <v>0</v>
      </c>
      <c r="K42" s="132"/>
      <c r="L42" s="132">
        <f t="shared" si="2"/>
        <v>67.339402773166512</v>
      </c>
      <c r="M42" s="132">
        <f t="shared" si="3"/>
        <v>67.339402773166512</v>
      </c>
      <c r="N42" s="117"/>
      <c r="O42" s="117"/>
    </row>
    <row r="43" spans="1:15" s="4" customFormat="1" ht="24">
      <c r="A43" s="130">
        <v>31</v>
      </c>
      <c r="B43" s="131" t="s">
        <v>379</v>
      </c>
      <c r="C43" s="132">
        <v>5712.1510362713734</v>
      </c>
      <c r="D43" s="132">
        <v>5426.5434837025878</v>
      </c>
      <c r="E43" s="132">
        <v>0</v>
      </c>
      <c r="F43" s="133">
        <f t="shared" si="0"/>
        <v>5426.5434837025878</v>
      </c>
      <c r="G43" s="132" t="e">
        <f>#REF!*'COMP MILLPESOS_'!$N$9</f>
        <v>#REF!</v>
      </c>
      <c r="H43" s="132">
        <v>0</v>
      </c>
      <c r="I43" s="132">
        <v>0</v>
      </c>
      <c r="J43" s="132">
        <f t="shared" si="1"/>
        <v>0</v>
      </c>
      <c r="K43" s="132"/>
      <c r="L43" s="132">
        <f t="shared" si="2"/>
        <v>285.60755256878565</v>
      </c>
      <c r="M43" s="132">
        <f t="shared" si="3"/>
        <v>285.60755256878565</v>
      </c>
      <c r="N43" s="117"/>
      <c r="O43" s="117"/>
    </row>
    <row r="44" spans="1:15" s="4" customFormat="1" ht="12">
      <c r="A44" s="130">
        <v>32</v>
      </c>
      <c r="B44" s="131" t="s">
        <v>205</v>
      </c>
      <c r="C44" s="132">
        <v>1333.0278331273503</v>
      </c>
      <c r="D44" s="132">
        <v>1333.02783312735</v>
      </c>
      <c r="E44" s="132">
        <v>0</v>
      </c>
      <c r="F44" s="133">
        <f t="shared" si="0"/>
        <v>1333.02783312735</v>
      </c>
      <c r="G44" s="132" t="e">
        <f>#REF!*'COMP MILLPESOS_'!$N$9</f>
        <v>#REF!</v>
      </c>
      <c r="H44" s="132">
        <v>0</v>
      </c>
      <c r="I44" s="132">
        <v>0</v>
      </c>
      <c r="J44" s="132">
        <f t="shared" si="1"/>
        <v>0</v>
      </c>
      <c r="K44" s="132"/>
      <c r="L44" s="132">
        <f t="shared" si="2"/>
        <v>2.2737367544323206E-13</v>
      </c>
      <c r="M44" s="132">
        <f t="shared" si="3"/>
        <v>2.2737367544323206E-13</v>
      </c>
      <c r="N44" s="117"/>
      <c r="O44" s="117"/>
    </row>
    <row r="45" spans="1:15" s="4" customFormat="1" ht="12">
      <c r="A45" s="130">
        <v>33</v>
      </c>
      <c r="B45" s="131" t="s">
        <v>562</v>
      </c>
      <c r="C45" s="132">
        <v>1608.6190372040276</v>
      </c>
      <c r="D45" s="132">
        <v>1608.6190372040273</v>
      </c>
      <c r="E45" s="132">
        <v>0</v>
      </c>
      <c r="F45" s="133">
        <f t="shared" si="0"/>
        <v>1608.6190372040273</v>
      </c>
      <c r="G45" s="132" t="e">
        <f>#REF!*'COMP MILLPESOS_'!$N$9</f>
        <v>#REF!</v>
      </c>
      <c r="H45" s="132">
        <v>0</v>
      </c>
      <c r="I45" s="132">
        <v>0</v>
      </c>
      <c r="J45" s="132">
        <f t="shared" si="1"/>
        <v>0</v>
      </c>
      <c r="K45" s="132"/>
      <c r="L45" s="132">
        <f t="shared" si="2"/>
        <v>2.2737367544323206E-13</v>
      </c>
      <c r="M45" s="132">
        <f t="shared" si="3"/>
        <v>2.2737367544323206E-13</v>
      </c>
      <c r="N45" s="117"/>
      <c r="O45" s="117"/>
    </row>
    <row r="46" spans="1:15" s="4" customFormat="1" ht="12">
      <c r="A46" s="130">
        <v>34</v>
      </c>
      <c r="B46" s="131" t="s">
        <v>206</v>
      </c>
      <c r="C46" s="132">
        <v>1502.9210298317557</v>
      </c>
      <c r="D46" s="132">
        <v>1502.9210298317562</v>
      </c>
      <c r="E46" s="132">
        <v>0</v>
      </c>
      <c r="F46" s="133">
        <f t="shared" si="0"/>
        <v>1502.9210298317562</v>
      </c>
      <c r="G46" s="132" t="e">
        <f>#REF!*'COMP MILLPESOS_'!$N$9</f>
        <v>#REF!</v>
      </c>
      <c r="H46" s="132">
        <v>0</v>
      </c>
      <c r="I46" s="132">
        <v>0</v>
      </c>
      <c r="J46" s="132">
        <f t="shared" si="1"/>
        <v>0</v>
      </c>
      <c r="K46" s="132"/>
      <c r="L46" s="132">
        <f t="shared" si="2"/>
        <v>-4.5474735088646412E-13</v>
      </c>
      <c r="M46" s="132">
        <f t="shared" si="3"/>
        <v>-4.5474735088646412E-13</v>
      </c>
      <c r="N46" s="117"/>
      <c r="O46" s="117"/>
    </row>
    <row r="47" spans="1:15" s="4" customFormat="1" ht="12">
      <c r="A47" s="130">
        <v>35</v>
      </c>
      <c r="B47" s="131" t="s">
        <v>520</v>
      </c>
      <c r="C47" s="132">
        <v>839.56910713328296</v>
      </c>
      <c r="D47" s="132">
        <v>839.56910713328193</v>
      </c>
      <c r="E47" s="132">
        <v>0</v>
      </c>
      <c r="F47" s="133">
        <f t="shared" si="0"/>
        <v>839.56910713328193</v>
      </c>
      <c r="G47" s="132" t="e">
        <f>#REF!*'COMP MILLPESOS_'!$N$9</f>
        <v>#REF!</v>
      </c>
      <c r="H47" s="132">
        <v>0</v>
      </c>
      <c r="I47" s="132">
        <v>0</v>
      </c>
      <c r="J47" s="132">
        <f t="shared" si="1"/>
        <v>0</v>
      </c>
      <c r="K47" s="132"/>
      <c r="L47" s="132">
        <f t="shared" si="2"/>
        <v>1.0231815394945443E-12</v>
      </c>
      <c r="M47" s="132">
        <f t="shared" si="3"/>
        <v>1.0231815394945443E-12</v>
      </c>
      <c r="N47" s="117"/>
      <c r="O47" s="117"/>
    </row>
    <row r="48" spans="1:15" s="4" customFormat="1" ht="12">
      <c r="A48" s="130">
        <v>36</v>
      </c>
      <c r="B48" s="131" t="s">
        <v>208</v>
      </c>
      <c r="C48" s="132">
        <v>178.04787838242592</v>
      </c>
      <c r="D48" s="132">
        <v>178.04787838242601</v>
      </c>
      <c r="E48" s="132">
        <v>0</v>
      </c>
      <c r="F48" s="133">
        <f t="shared" si="0"/>
        <v>178.04787838242601</v>
      </c>
      <c r="G48" s="132" t="e">
        <f>#REF!*'COMP MILLPESOS_'!$N$9</f>
        <v>#REF!</v>
      </c>
      <c r="H48" s="132">
        <v>0</v>
      </c>
      <c r="I48" s="132">
        <v>0</v>
      </c>
      <c r="J48" s="132">
        <f t="shared" si="1"/>
        <v>0</v>
      </c>
      <c r="K48" s="132"/>
      <c r="L48" s="132">
        <f t="shared" si="2"/>
        <v>-8.5265128291212022E-14</v>
      </c>
      <c r="M48" s="132">
        <f t="shared" si="3"/>
        <v>-8.5265128291212022E-14</v>
      </c>
      <c r="N48" s="117"/>
      <c r="O48" s="117"/>
    </row>
    <row r="49" spans="1:15" s="4" customFormat="1" ht="12">
      <c r="A49" s="130">
        <v>37</v>
      </c>
      <c r="B49" s="131" t="s">
        <v>209</v>
      </c>
      <c r="C49" s="132">
        <v>3590.1551506357496</v>
      </c>
      <c r="D49" s="132">
        <v>3590.1551506357523</v>
      </c>
      <c r="E49" s="132">
        <v>0</v>
      </c>
      <c r="F49" s="133">
        <f t="shared" si="0"/>
        <v>3590.1551506357523</v>
      </c>
      <c r="G49" s="132" t="e">
        <f>#REF!*'COMP MILLPESOS_'!$N$9</f>
        <v>#REF!</v>
      </c>
      <c r="H49" s="132">
        <v>0</v>
      </c>
      <c r="I49" s="132">
        <v>0</v>
      </c>
      <c r="J49" s="132">
        <f t="shared" si="1"/>
        <v>0</v>
      </c>
      <c r="K49" s="132"/>
      <c r="L49" s="132">
        <f t="shared" si="2"/>
        <v>-2.7284841053187847E-12</v>
      </c>
      <c r="M49" s="132">
        <f t="shared" si="3"/>
        <v>-2.7284841053187847E-12</v>
      </c>
      <c r="N49" s="117"/>
      <c r="O49" s="117"/>
    </row>
    <row r="50" spans="1:15" s="4" customFormat="1" ht="12">
      <c r="A50" s="130">
        <v>38</v>
      </c>
      <c r="B50" s="131" t="s">
        <v>563</v>
      </c>
      <c r="C50" s="132">
        <v>2359.6159370617638</v>
      </c>
      <c r="D50" s="132">
        <v>2251.4578857946954</v>
      </c>
      <c r="E50" s="132">
        <v>0</v>
      </c>
      <c r="F50" s="133">
        <f t="shared" si="0"/>
        <v>2251.4578857946954</v>
      </c>
      <c r="G50" s="132" t="e">
        <f>#REF!*'COMP MILLPESOS_'!$N$9</f>
        <v>#REF!</v>
      </c>
      <c r="H50" s="132">
        <v>0</v>
      </c>
      <c r="I50" s="132">
        <v>0</v>
      </c>
      <c r="J50" s="132">
        <f t="shared" si="1"/>
        <v>0</v>
      </c>
      <c r="K50" s="132"/>
      <c r="L50" s="132">
        <f t="shared" si="2"/>
        <v>108.15805126706846</v>
      </c>
      <c r="M50" s="132">
        <f t="shared" si="3"/>
        <v>108.15805126706846</v>
      </c>
      <c r="N50" s="117"/>
      <c r="O50" s="117"/>
    </row>
    <row r="51" spans="1:15" s="4" customFormat="1" ht="12">
      <c r="A51" s="130">
        <v>39</v>
      </c>
      <c r="B51" s="131" t="s">
        <v>521</v>
      </c>
      <c r="C51" s="132">
        <v>1361.4834523801367</v>
      </c>
      <c r="D51" s="132">
        <v>1306.3063950807082</v>
      </c>
      <c r="E51" s="132">
        <v>0</v>
      </c>
      <c r="F51" s="133">
        <f t="shared" si="0"/>
        <v>1306.3063950807082</v>
      </c>
      <c r="G51" s="132" t="e">
        <f>#REF!*'COMP MILLPESOS_'!$N$9</f>
        <v>#REF!</v>
      </c>
      <c r="H51" s="132">
        <v>0</v>
      </c>
      <c r="I51" s="132">
        <v>0</v>
      </c>
      <c r="J51" s="132">
        <f t="shared" si="1"/>
        <v>0</v>
      </c>
      <c r="K51" s="132"/>
      <c r="L51" s="132">
        <f t="shared" si="2"/>
        <v>55.177057299428498</v>
      </c>
      <c r="M51" s="132">
        <f t="shared" si="3"/>
        <v>55.177057299428498</v>
      </c>
      <c r="N51" s="117"/>
      <c r="O51" s="117"/>
    </row>
    <row r="52" spans="1:15" s="4" customFormat="1" ht="12">
      <c r="A52" s="130">
        <v>40</v>
      </c>
      <c r="B52" s="131" t="s">
        <v>382</v>
      </c>
      <c r="C52" s="132">
        <v>306.87882321739056</v>
      </c>
      <c r="D52" s="132">
        <v>306.87882321739073</v>
      </c>
      <c r="E52" s="132">
        <v>0</v>
      </c>
      <c r="F52" s="133">
        <f t="shared" si="0"/>
        <v>306.87882321739073</v>
      </c>
      <c r="G52" s="132" t="e">
        <f>#REF!*'COMP MILLPESOS_'!$N$9</f>
        <v>#REF!</v>
      </c>
      <c r="H52" s="132">
        <v>0</v>
      </c>
      <c r="I52" s="132">
        <v>0</v>
      </c>
      <c r="J52" s="132">
        <f t="shared" si="1"/>
        <v>0</v>
      </c>
      <c r="K52" s="132"/>
      <c r="L52" s="132">
        <f t="shared" si="2"/>
        <v>-1.7053025658242404E-13</v>
      </c>
      <c r="M52" s="132">
        <f t="shared" si="3"/>
        <v>-1.7053025658242404E-13</v>
      </c>
      <c r="N52" s="117"/>
      <c r="O52" s="117"/>
    </row>
    <row r="53" spans="1:15" s="4" customFormat="1" ht="12">
      <c r="A53" s="130">
        <v>41</v>
      </c>
      <c r="B53" s="131" t="s">
        <v>564</v>
      </c>
      <c r="C53" s="132">
        <v>5126.9670264296328</v>
      </c>
      <c r="D53" s="132">
        <v>4870.6186741589427</v>
      </c>
      <c r="E53" s="132">
        <v>0</v>
      </c>
      <c r="F53" s="133">
        <f t="shared" si="0"/>
        <v>4870.6186741589427</v>
      </c>
      <c r="G53" s="132" t="e">
        <f>#REF!*'COMP MILLPESOS_'!$N$9</f>
        <v>#REF!</v>
      </c>
      <c r="H53" s="132">
        <v>0</v>
      </c>
      <c r="I53" s="132">
        <v>0</v>
      </c>
      <c r="J53" s="132">
        <f t="shared" si="1"/>
        <v>0</v>
      </c>
      <c r="K53" s="132"/>
      <c r="L53" s="132">
        <f t="shared" si="2"/>
        <v>256.34835227069016</v>
      </c>
      <c r="M53" s="132">
        <f t="shared" si="3"/>
        <v>256.34835227069016</v>
      </c>
      <c r="N53" s="117"/>
      <c r="O53" s="117"/>
    </row>
    <row r="54" spans="1:15" s="4" customFormat="1" ht="12">
      <c r="A54" s="130">
        <v>42</v>
      </c>
      <c r="B54" s="131" t="s">
        <v>522</v>
      </c>
      <c r="C54" s="132">
        <v>2226.5016562020751</v>
      </c>
      <c r="D54" s="132">
        <v>1956.280310869751</v>
      </c>
      <c r="E54" s="132">
        <v>155.14603292822108</v>
      </c>
      <c r="F54" s="133">
        <f t="shared" si="0"/>
        <v>2111.4263437979721</v>
      </c>
      <c r="G54" s="132" t="e">
        <f>#REF!*'COMP MILLPESOS_'!$N$9</f>
        <v>#REF!</v>
      </c>
      <c r="H54" s="132">
        <v>0</v>
      </c>
      <c r="I54" s="132">
        <v>0</v>
      </c>
      <c r="J54" s="132">
        <f t="shared" si="1"/>
        <v>0</v>
      </c>
      <c r="K54" s="132"/>
      <c r="L54" s="132">
        <f t="shared" si="2"/>
        <v>115.07531240410299</v>
      </c>
      <c r="M54" s="132">
        <f t="shared" si="3"/>
        <v>115.07531240410299</v>
      </c>
      <c r="N54" s="117"/>
      <c r="O54" s="117"/>
    </row>
    <row r="55" spans="1:15" s="4" customFormat="1" ht="12">
      <c r="A55" s="130">
        <v>43</v>
      </c>
      <c r="B55" s="131" t="s">
        <v>565</v>
      </c>
      <c r="C55" s="132">
        <v>906.9937245013258</v>
      </c>
      <c r="D55" s="132">
        <v>861.64403834585119</v>
      </c>
      <c r="E55" s="132">
        <v>0</v>
      </c>
      <c r="F55" s="133">
        <f t="shared" si="0"/>
        <v>861.64403834585119</v>
      </c>
      <c r="G55" s="132" t="e">
        <f>#REF!*'COMP MILLPESOS_'!$N$9</f>
        <v>#REF!</v>
      </c>
      <c r="H55" s="132">
        <v>0</v>
      </c>
      <c r="I55" s="132">
        <v>0</v>
      </c>
      <c r="J55" s="132">
        <f t="shared" si="1"/>
        <v>0</v>
      </c>
      <c r="K55" s="132"/>
      <c r="L55" s="132">
        <f t="shared" si="2"/>
        <v>45.349686155474615</v>
      </c>
      <c r="M55" s="132">
        <f t="shared" si="3"/>
        <v>45.349686155474615</v>
      </c>
      <c r="N55" s="117"/>
      <c r="O55" s="117"/>
    </row>
    <row r="56" spans="1:15" s="4" customFormat="1" ht="12">
      <c r="A56" s="130">
        <v>44</v>
      </c>
      <c r="B56" s="131" t="s">
        <v>211</v>
      </c>
      <c r="C56" s="132">
        <v>456.02860580000004</v>
      </c>
      <c r="D56" s="132">
        <v>456.02860580000004</v>
      </c>
      <c r="E56" s="132">
        <v>0</v>
      </c>
      <c r="F56" s="133">
        <f t="shared" si="0"/>
        <v>456.02860580000004</v>
      </c>
      <c r="G56" s="132" t="e">
        <f>#REF!*'COMP MILLPESOS_'!$N$9</f>
        <v>#REF!</v>
      </c>
      <c r="H56" s="132">
        <v>0</v>
      </c>
      <c r="I56" s="132">
        <v>0</v>
      </c>
      <c r="J56" s="132">
        <f t="shared" si="1"/>
        <v>0</v>
      </c>
      <c r="K56" s="132"/>
      <c r="L56" s="132">
        <f t="shared" si="2"/>
        <v>0</v>
      </c>
      <c r="M56" s="132">
        <f t="shared" si="3"/>
        <v>0</v>
      </c>
      <c r="N56" s="117"/>
      <c r="O56" s="117"/>
    </row>
    <row r="57" spans="1:15" s="4" customFormat="1" ht="12">
      <c r="A57" s="130">
        <v>45</v>
      </c>
      <c r="B57" s="131" t="s">
        <v>566</v>
      </c>
      <c r="C57" s="132">
        <v>1187.7757253609745</v>
      </c>
      <c r="D57" s="132">
        <v>1128.3869393626876</v>
      </c>
      <c r="E57" s="132">
        <v>0</v>
      </c>
      <c r="F57" s="133">
        <f t="shared" si="0"/>
        <v>1128.3869393626876</v>
      </c>
      <c r="G57" s="132" t="e">
        <f>#REF!*'COMP MILLPESOS_'!$N$9</f>
        <v>#REF!</v>
      </c>
      <c r="H57" s="132">
        <v>0</v>
      </c>
      <c r="I57" s="132">
        <v>0</v>
      </c>
      <c r="J57" s="132">
        <f t="shared" si="1"/>
        <v>0</v>
      </c>
      <c r="K57" s="132"/>
      <c r="L57" s="132">
        <f t="shared" si="2"/>
        <v>59.388785998286949</v>
      </c>
      <c r="M57" s="132">
        <f t="shared" si="3"/>
        <v>59.388785998286949</v>
      </c>
      <c r="N57" s="117"/>
      <c r="O57" s="117"/>
    </row>
    <row r="58" spans="1:15" s="4" customFormat="1" ht="12">
      <c r="A58" s="130">
        <v>46</v>
      </c>
      <c r="B58" s="131" t="s">
        <v>212</v>
      </c>
      <c r="C58" s="132">
        <v>443.68565992727019</v>
      </c>
      <c r="D58" s="132">
        <v>443.68565992727008</v>
      </c>
      <c r="E58" s="132">
        <v>0</v>
      </c>
      <c r="F58" s="133">
        <f t="shared" si="0"/>
        <v>443.68565992727008</v>
      </c>
      <c r="G58" s="132" t="e">
        <f>#REF!*'COMP MILLPESOS_'!$N$9</f>
        <v>#REF!</v>
      </c>
      <c r="H58" s="132">
        <v>0</v>
      </c>
      <c r="I58" s="132">
        <v>0</v>
      </c>
      <c r="J58" s="132">
        <f t="shared" si="1"/>
        <v>0</v>
      </c>
      <c r="K58" s="132"/>
      <c r="L58" s="132">
        <f t="shared" si="2"/>
        <v>1.1368683772161603E-13</v>
      </c>
      <c r="M58" s="132">
        <f t="shared" si="3"/>
        <v>1.1368683772161603E-13</v>
      </c>
      <c r="N58" s="117"/>
      <c r="O58" s="117"/>
    </row>
    <row r="59" spans="1:15" s="4" customFormat="1" ht="12">
      <c r="A59" s="130">
        <v>47</v>
      </c>
      <c r="B59" s="131" t="s">
        <v>386</v>
      </c>
      <c r="C59" s="132">
        <v>928.74845679353109</v>
      </c>
      <c r="D59" s="132">
        <v>928.74845679353155</v>
      </c>
      <c r="E59" s="132">
        <v>0</v>
      </c>
      <c r="F59" s="133">
        <f t="shared" si="0"/>
        <v>928.74845679353155</v>
      </c>
      <c r="G59" s="132" t="e">
        <f>#REF!*'COMP MILLPESOS_'!$N$9</f>
        <v>#REF!</v>
      </c>
      <c r="H59" s="132">
        <v>0</v>
      </c>
      <c r="I59" s="132">
        <v>0</v>
      </c>
      <c r="J59" s="132">
        <f t="shared" si="1"/>
        <v>0</v>
      </c>
      <c r="K59" s="132"/>
      <c r="L59" s="132">
        <f t="shared" si="2"/>
        <v>-4.5474735088646412E-13</v>
      </c>
      <c r="M59" s="132">
        <f t="shared" si="3"/>
        <v>-4.5474735088646412E-13</v>
      </c>
      <c r="N59" s="117"/>
      <c r="O59" s="117"/>
    </row>
    <row r="60" spans="1:15" s="4" customFormat="1" ht="12">
      <c r="A60" s="130">
        <v>48</v>
      </c>
      <c r="B60" s="131" t="s">
        <v>213</v>
      </c>
      <c r="C60" s="132">
        <v>1160.99704335873</v>
      </c>
      <c r="D60" s="132">
        <v>986.67362294406018</v>
      </c>
      <c r="E60" s="132">
        <v>44.787473886600004</v>
      </c>
      <c r="F60" s="133">
        <f t="shared" si="0"/>
        <v>1031.4610968306602</v>
      </c>
      <c r="G60" s="132" t="e">
        <f>#REF!*'COMP MILLPESOS_'!$N$9</f>
        <v>#REF!</v>
      </c>
      <c r="H60" s="132">
        <v>0</v>
      </c>
      <c r="I60" s="132">
        <v>44.787473886600004</v>
      </c>
      <c r="J60" s="132">
        <f t="shared" si="1"/>
        <v>44.787473886600004</v>
      </c>
      <c r="K60" s="132"/>
      <c r="L60" s="132">
        <f t="shared" si="2"/>
        <v>84.748472641469874</v>
      </c>
      <c r="M60" s="132">
        <f t="shared" si="3"/>
        <v>129.53594652806987</v>
      </c>
      <c r="N60" s="117"/>
      <c r="O60" s="117"/>
    </row>
    <row r="61" spans="1:15" s="4" customFormat="1" ht="12">
      <c r="A61" s="130">
        <v>49</v>
      </c>
      <c r="B61" s="131" t="s">
        <v>523</v>
      </c>
      <c r="C61" s="132">
        <v>2629.902048148258</v>
      </c>
      <c r="D61" s="132">
        <v>2498.4069457797486</v>
      </c>
      <c r="E61" s="132">
        <v>0</v>
      </c>
      <c r="F61" s="133">
        <f t="shared" si="0"/>
        <v>2498.4069457797486</v>
      </c>
      <c r="G61" s="132" t="e">
        <f>#REF!*'COMP MILLPESOS_'!$N$9</f>
        <v>#REF!</v>
      </c>
      <c r="H61" s="132">
        <v>0</v>
      </c>
      <c r="I61" s="132">
        <v>0</v>
      </c>
      <c r="J61" s="132">
        <f t="shared" si="1"/>
        <v>0</v>
      </c>
      <c r="K61" s="132"/>
      <c r="L61" s="132">
        <f t="shared" si="2"/>
        <v>131.49510236850938</v>
      </c>
      <c r="M61" s="132">
        <f t="shared" si="3"/>
        <v>131.49510236850938</v>
      </c>
      <c r="N61" s="117"/>
      <c r="O61" s="117"/>
    </row>
    <row r="62" spans="1:15" s="4" customFormat="1" ht="12">
      <c r="A62" s="130">
        <v>50</v>
      </c>
      <c r="B62" s="131" t="s">
        <v>567</v>
      </c>
      <c r="C62" s="132">
        <v>3160.9635482992699</v>
      </c>
      <c r="D62" s="132">
        <v>2846.6083681900927</v>
      </c>
      <c r="E62" s="132">
        <v>52.309681802162025</v>
      </c>
      <c r="F62" s="133">
        <f t="shared" si="0"/>
        <v>2898.918049992255</v>
      </c>
      <c r="G62" s="132" t="e">
        <f>#REF!*'COMP MILLPESOS_'!$N$9</f>
        <v>#REF!</v>
      </c>
      <c r="H62" s="132">
        <v>0</v>
      </c>
      <c r="I62" s="132">
        <v>52.309681802162025</v>
      </c>
      <c r="J62" s="132">
        <f t="shared" si="1"/>
        <v>52.309681802162025</v>
      </c>
      <c r="K62" s="132"/>
      <c r="L62" s="132">
        <f t="shared" si="2"/>
        <v>209.73581650485286</v>
      </c>
      <c r="M62" s="132">
        <f t="shared" si="3"/>
        <v>262.0454983070149</v>
      </c>
      <c r="N62" s="117"/>
      <c r="O62" s="117"/>
    </row>
    <row r="63" spans="1:15" s="4" customFormat="1" ht="12">
      <c r="A63" s="130">
        <v>51</v>
      </c>
      <c r="B63" s="131" t="s">
        <v>623</v>
      </c>
      <c r="C63" s="132">
        <v>593.42250358386661</v>
      </c>
      <c r="D63" s="132">
        <v>570.57674406644685</v>
      </c>
      <c r="E63" s="132">
        <v>22.845759517419861</v>
      </c>
      <c r="F63" s="133">
        <f t="shared" si="0"/>
        <v>593.42250358386673</v>
      </c>
      <c r="G63" s="132" t="e">
        <f>#REF!*'COMP MILLPESOS_'!$N$9</f>
        <v>#REF!</v>
      </c>
      <c r="H63" s="132">
        <v>0</v>
      </c>
      <c r="I63" s="132">
        <v>0</v>
      </c>
      <c r="J63" s="132">
        <f t="shared" si="1"/>
        <v>0</v>
      </c>
      <c r="K63" s="132"/>
      <c r="L63" s="132">
        <f t="shared" si="2"/>
        <v>-1.1368683772161603E-13</v>
      </c>
      <c r="M63" s="132">
        <f t="shared" si="3"/>
        <v>-1.1368683772161603E-13</v>
      </c>
      <c r="N63" s="117"/>
      <c r="O63" s="117"/>
    </row>
    <row r="64" spans="1:15" s="4" customFormat="1" ht="12">
      <c r="A64" s="130">
        <v>52</v>
      </c>
      <c r="B64" s="131" t="s">
        <v>624</v>
      </c>
      <c r="C64" s="132">
        <v>570.44776040138254</v>
      </c>
      <c r="D64" s="132">
        <v>534.23878030818219</v>
      </c>
      <c r="E64" s="132">
        <v>0</v>
      </c>
      <c r="F64" s="133">
        <f t="shared" si="0"/>
        <v>534.23878030818219</v>
      </c>
      <c r="G64" s="132" t="e">
        <f>#REF!*'COMP MILLPESOS_'!$N$9</f>
        <v>#REF!</v>
      </c>
      <c r="H64" s="132">
        <v>0</v>
      </c>
      <c r="I64" s="132">
        <v>0</v>
      </c>
      <c r="J64" s="132">
        <f t="shared" si="1"/>
        <v>0</v>
      </c>
      <c r="K64" s="132"/>
      <c r="L64" s="132">
        <f t="shared" si="2"/>
        <v>36.208980093200353</v>
      </c>
      <c r="M64" s="132">
        <f t="shared" si="3"/>
        <v>36.208980093200353</v>
      </c>
      <c r="N64" s="117"/>
      <c r="O64" s="117"/>
    </row>
    <row r="65" spans="1:15" s="4" customFormat="1" ht="12">
      <c r="A65" s="130">
        <v>53</v>
      </c>
      <c r="B65" s="131" t="s">
        <v>625</v>
      </c>
      <c r="C65" s="132">
        <v>345.57901709483457</v>
      </c>
      <c r="D65" s="132">
        <v>345.41822766788192</v>
      </c>
      <c r="E65" s="132">
        <v>0.16078942695252965</v>
      </c>
      <c r="F65" s="133">
        <f t="shared" si="0"/>
        <v>345.57901709483446</v>
      </c>
      <c r="G65" s="132" t="e">
        <f>#REF!*'COMP MILLPESOS_'!$N$9</f>
        <v>#REF!</v>
      </c>
      <c r="H65" s="132">
        <v>0</v>
      </c>
      <c r="I65" s="132">
        <v>0</v>
      </c>
      <c r="J65" s="132">
        <f t="shared" si="1"/>
        <v>0</v>
      </c>
      <c r="K65" s="132"/>
      <c r="L65" s="132">
        <f t="shared" si="2"/>
        <v>1.1368683772161603E-13</v>
      </c>
      <c r="M65" s="132">
        <f t="shared" si="3"/>
        <v>1.1368683772161603E-13</v>
      </c>
      <c r="N65" s="117"/>
      <c r="O65" s="117"/>
    </row>
    <row r="66" spans="1:15" s="4" customFormat="1" ht="12">
      <c r="A66" s="130">
        <v>54</v>
      </c>
      <c r="B66" s="131" t="s">
        <v>626</v>
      </c>
      <c r="C66" s="132">
        <v>538.78046571610048</v>
      </c>
      <c r="D66" s="132">
        <v>535.0907987956324</v>
      </c>
      <c r="E66" s="132">
        <v>3.6896669204680914</v>
      </c>
      <c r="F66" s="133">
        <f t="shared" si="0"/>
        <v>538.78046571610048</v>
      </c>
      <c r="G66" s="132" t="e">
        <f>#REF!*'COMP MILLPESOS_'!$N$9</f>
        <v>#REF!</v>
      </c>
      <c r="H66" s="132">
        <v>0</v>
      </c>
      <c r="I66" s="132">
        <v>0</v>
      </c>
      <c r="J66" s="132">
        <f t="shared" si="1"/>
        <v>0</v>
      </c>
      <c r="K66" s="132"/>
      <c r="L66" s="132">
        <f t="shared" si="2"/>
        <v>0</v>
      </c>
      <c r="M66" s="132">
        <f t="shared" si="3"/>
        <v>0</v>
      </c>
      <c r="N66" s="117"/>
      <c r="O66" s="117"/>
    </row>
    <row r="67" spans="1:15" s="4" customFormat="1" ht="24">
      <c r="A67" s="130">
        <v>55</v>
      </c>
      <c r="B67" s="131" t="s">
        <v>216</v>
      </c>
      <c r="C67" s="132">
        <v>439.06664367889596</v>
      </c>
      <c r="D67" s="132">
        <v>439.06664367889601</v>
      </c>
      <c r="E67" s="132">
        <v>0</v>
      </c>
      <c r="F67" s="133">
        <f t="shared" si="0"/>
        <v>439.06664367889601</v>
      </c>
      <c r="G67" s="132" t="e">
        <f>#REF!*'COMP MILLPESOS_'!$N$9</f>
        <v>#REF!</v>
      </c>
      <c r="H67" s="132">
        <v>0</v>
      </c>
      <c r="I67" s="132">
        <v>0</v>
      </c>
      <c r="J67" s="132">
        <f t="shared" si="1"/>
        <v>0</v>
      </c>
      <c r="K67" s="132"/>
      <c r="L67" s="132">
        <f t="shared" si="2"/>
        <v>-5.6843418860808015E-14</v>
      </c>
      <c r="M67" s="132">
        <f t="shared" si="3"/>
        <v>-5.6843418860808015E-14</v>
      </c>
      <c r="N67" s="117"/>
      <c r="O67" s="117"/>
    </row>
    <row r="68" spans="1:15" s="4" customFormat="1" ht="24">
      <c r="A68" s="130">
        <v>57</v>
      </c>
      <c r="B68" s="131" t="s">
        <v>217</v>
      </c>
      <c r="C68" s="132">
        <v>285.23519244602113</v>
      </c>
      <c r="D68" s="132">
        <v>210.17329965176194</v>
      </c>
      <c r="E68" s="132">
        <v>30.02475709310885</v>
      </c>
      <c r="F68" s="133">
        <f t="shared" si="0"/>
        <v>240.1980567448708</v>
      </c>
      <c r="G68" s="132" t="e">
        <f>#REF!*'COMP MILLPESOS_'!$N$9</f>
        <v>#REF!</v>
      </c>
      <c r="H68" s="132">
        <v>0</v>
      </c>
      <c r="I68" s="132">
        <v>30.02475709310885</v>
      </c>
      <c r="J68" s="132">
        <f t="shared" si="1"/>
        <v>30.02475709310885</v>
      </c>
      <c r="K68" s="132"/>
      <c r="L68" s="132">
        <f t="shared" si="2"/>
        <v>15.012378608041484</v>
      </c>
      <c r="M68" s="132">
        <f t="shared" si="3"/>
        <v>45.037135701150333</v>
      </c>
      <c r="N68" s="117"/>
      <c r="O68" s="117"/>
    </row>
    <row r="69" spans="1:15" s="4" customFormat="1" ht="12">
      <c r="A69" s="130">
        <v>58</v>
      </c>
      <c r="B69" s="131" t="s">
        <v>643</v>
      </c>
      <c r="C69" s="132">
        <v>1616.6419888952967</v>
      </c>
      <c r="D69" s="132">
        <v>1535.8098880436996</v>
      </c>
      <c r="E69" s="132">
        <v>0</v>
      </c>
      <c r="F69" s="133">
        <f t="shared" si="0"/>
        <v>1535.8098880436996</v>
      </c>
      <c r="G69" s="132" t="e">
        <f>#REF!*'COMP MILLPESOS_'!$N$9</f>
        <v>#REF!</v>
      </c>
      <c r="H69" s="132">
        <v>0</v>
      </c>
      <c r="I69" s="132">
        <v>0</v>
      </c>
      <c r="J69" s="132">
        <f t="shared" si="1"/>
        <v>0</v>
      </c>
      <c r="K69" s="132"/>
      <c r="L69" s="132">
        <f t="shared" si="2"/>
        <v>80.832100851597033</v>
      </c>
      <c r="M69" s="132">
        <f t="shared" si="3"/>
        <v>80.832100851597033</v>
      </c>
      <c r="N69" s="117"/>
      <c r="O69" s="117"/>
    </row>
    <row r="70" spans="1:15" s="4" customFormat="1" ht="12">
      <c r="A70" s="130">
        <v>59</v>
      </c>
      <c r="B70" s="131" t="s">
        <v>627</v>
      </c>
      <c r="C70" s="132">
        <v>628.00849425869171</v>
      </c>
      <c r="D70" s="132">
        <v>594.35579239650315</v>
      </c>
      <c r="E70" s="132">
        <v>33.65270186218828</v>
      </c>
      <c r="F70" s="133">
        <f t="shared" si="0"/>
        <v>628.00849425869137</v>
      </c>
      <c r="G70" s="132" t="e">
        <f>#REF!*'COMP MILLPESOS_'!$N$9</f>
        <v>#REF!</v>
      </c>
      <c r="H70" s="132">
        <v>0</v>
      </c>
      <c r="I70" s="132">
        <v>0</v>
      </c>
      <c r="J70" s="132">
        <f t="shared" si="1"/>
        <v>0</v>
      </c>
      <c r="K70" s="132"/>
      <c r="L70" s="132">
        <f t="shared" si="2"/>
        <v>3.4106051316484809E-13</v>
      </c>
      <c r="M70" s="132">
        <f t="shared" si="3"/>
        <v>3.4106051316484809E-13</v>
      </c>
      <c r="N70" s="117"/>
      <c r="O70" s="117"/>
    </row>
    <row r="71" spans="1:15" s="4" customFormat="1" ht="24">
      <c r="A71" s="130">
        <v>60</v>
      </c>
      <c r="B71" s="131" t="s">
        <v>392</v>
      </c>
      <c r="C71" s="132">
        <v>2350.1201222709069</v>
      </c>
      <c r="D71" s="132">
        <v>2306.5098431347592</v>
      </c>
      <c r="E71" s="132">
        <v>43.610279136147092</v>
      </c>
      <c r="F71" s="133">
        <f t="shared" si="0"/>
        <v>2350.1201222709064</v>
      </c>
      <c r="G71" s="132" t="e">
        <f>#REF!*'COMP MILLPESOS_'!$N$9</f>
        <v>#REF!</v>
      </c>
      <c r="H71" s="132">
        <v>0</v>
      </c>
      <c r="I71" s="132">
        <v>0</v>
      </c>
      <c r="J71" s="132">
        <f t="shared" si="1"/>
        <v>0</v>
      </c>
      <c r="K71" s="132"/>
      <c r="L71" s="132">
        <f t="shared" si="2"/>
        <v>4.5474735088646412E-13</v>
      </c>
      <c r="M71" s="132">
        <f t="shared" si="3"/>
        <v>4.5474735088646412E-13</v>
      </c>
      <c r="N71" s="117"/>
      <c r="O71" s="117"/>
    </row>
    <row r="72" spans="1:15" s="4" customFormat="1" ht="12">
      <c r="A72" s="130">
        <v>61</v>
      </c>
      <c r="B72" s="131" t="s">
        <v>325</v>
      </c>
      <c r="C72" s="132">
        <v>1596.0623684296199</v>
      </c>
      <c r="D72" s="132">
        <v>1512.0590858786286</v>
      </c>
      <c r="E72" s="132">
        <v>0</v>
      </c>
      <c r="F72" s="133">
        <f t="shared" si="0"/>
        <v>1512.0590858786286</v>
      </c>
      <c r="G72" s="132" t="e">
        <f>#REF!*'COMP MILLPESOS_'!$N$9</f>
        <v>#REF!</v>
      </c>
      <c r="H72" s="132">
        <v>0</v>
      </c>
      <c r="I72" s="132">
        <v>0</v>
      </c>
      <c r="J72" s="132">
        <f t="shared" si="1"/>
        <v>0</v>
      </c>
      <c r="K72" s="132"/>
      <c r="L72" s="132">
        <f t="shared" si="2"/>
        <v>84.003282550991344</v>
      </c>
      <c r="M72" s="132">
        <f t="shared" si="3"/>
        <v>84.003282550991344</v>
      </c>
      <c r="N72" s="117"/>
      <c r="O72" s="117"/>
    </row>
    <row r="73" spans="1:15" s="4" customFormat="1" ht="12">
      <c r="A73" s="130">
        <v>63</v>
      </c>
      <c r="B73" s="131" t="s">
        <v>393</v>
      </c>
      <c r="C73" s="132">
        <v>17279.29658761666</v>
      </c>
      <c r="D73" s="132">
        <v>5108.1424839711481</v>
      </c>
      <c r="E73" s="132">
        <v>579.57876702165822</v>
      </c>
      <c r="F73" s="133">
        <f t="shared" si="0"/>
        <v>5687.7212509928067</v>
      </c>
      <c r="G73" s="132" t="e">
        <f>#REF!*'COMP MILLPESOS_'!$N$9</f>
        <v>#REF!</v>
      </c>
      <c r="H73" s="132">
        <v>0</v>
      </c>
      <c r="I73" s="132">
        <v>579.57876702165822</v>
      </c>
      <c r="J73" s="132">
        <f t="shared" si="1"/>
        <v>579.57876702165822</v>
      </c>
      <c r="K73" s="132"/>
      <c r="L73" s="132">
        <f t="shared" si="2"/>
        <v>11011.996569602195</v>
      </c>
      <c r="M73" s="132">
        <f t="shared" si="3"/>
        <v>11591.575336623853</v>
      </c>
      <c r="N73" s="117"/>
      <c r="O73" s="117"/>
    </row>
    <row r="74" spans="1:15" s="4" customFormat="1" ht="12">
      <c r="A74" s="130">
        <v>64</v>
      </c>
      <c r="B74" s="131" t="s">
        <v>599</v>
      </c>
      <c r="C74" s="132">
        <v>138.76405429341617</v>
      </c>
      <c r="D74" s="132">
        <v>136.2862809662611</v>
      </c>
      <c r="E74" s="132">
        <v>2.4777733271550648</v>
      </c>
      <c r="F74" s="133">
        <f t="shared" si="0"/>
        <v>138.76405429341617</v>
      </c>
      <c r="G74" s="132" t="e">
        <f>#REF!*'COMP MILLPESOS_'!$N$9</f>
        <v>#REF!</v>
      </c>
      <c r="H74" s="132">
        <v>0</v>
      </c>
      <c r="I74" s="132">
        <v>0</v>
      </c>
      <c r="J74" s="132">
        <f t="shared" si="1"/>
        <v>0</v>
      </c>
      <c r="K74" s="132"/>
      <c r="L74" s="132">
        <f t="shared" si="2"/>
        <v>0</v>
      </c>
      <c r="M74" s="132">
        <f t="shared" si="3"/>
        <v>0</v>
      </c>
      <c r="N74" s="117"/>
      <c r="O74" s="117"/>
    </row>
    <row r="75" spans="1:15" s="4" customFormat="1" ht="12">
      <c r="A75" s="130">
        <v>65</v>
      </c>
      <c r="B75" s="131" t="s">
        <v>524</v>
      </c>
      <c r="C75" s="132">
        <v>1416.2763590105374</v>
      </c>
      <c r="D75" s="132">
        <v>1270.7310960200005</v>
      </c>
      <c r="E75" s="132">
        <v>72.772631057035554</v>
      </c>
      <c r="F75" s="133">
        <f t="shared" si="0"/>
        <v>1343.503727077036</v>
      </c>
      <c r="G75" s="132" t="e">
        <f>#REF!*'COMP MILLPESOS_'!$N$9</f>
        <v>#REF!</v>
      </c>
      <c r="H75" s="132">
        <v>0</v>
      </c>
      <c r="I75" s="132">
        <v>0</v>
      </c>
      <c r="J75" s="132">
        <f t="shared" si="1"/>
        <v>0</v>
      </c>
      <c r="K75" s="132"/>
      <c r="L75" s="132">
        <f t="shared" si="2"/>
        <v>72.772631933501316</v>
      </c>
      <c r="M75" s="132">
        <f t="shared" si="3"/>
        <v>72.772631933501316</v>
      </c>
      <c r="N75" s="117"/>
      <c r="O75" s="117"/>
    </row>
    <row r="76" spans="1:15" s="4" customFormat="1" ht="12">
      <c r="A76" s="130">
        <v>66</v>
      </c>
      <c r="B76" s="131" t="s">
        <v>568</v>
      </c>
      <c r="C76" s="132">
        <v>1554.2867238299202</v>
      </c>
      <c r="D76" s="132">
        <v>1359.6194791996086</v>
      </c>
      <c r="E76" s="132">
        <v>99.808376955950408</v>
      </c>
      <c r="F76" s="133">
        <f t="shared" si="0"/>
        <v>1459.4278561555591</v>
      </c>
      <c r="G76" s="132" t="e">
        <f>#REF!*'COMP MILLPESOS_'!$N$9</f>
        <v>#REF!</v>
      </c>
      <c r="H76" s="132">
        <v>0</v>
      </c>
      <c r="I76" s="132">
        <v>0</v>
      </c>
      <c r="J76" s="132">
        <f t="shared" si="1"/>
        <v>0</v>
      </c>
      <c r="K76" s="132"/>
      <c r="L76" s="132">
        <f t="shared" si="2"/>
        <v>94.858867674361136</v>
      </c>
      <c r="M76" s="132">
        <f t="shared" si="3"/>
        <v>94.858867674361136</v>
      </c>
      <c r="N76" s="117"/>
      <c r="O76" s="117"/>
    </row>
    <row r="77" spans="1:15" s="4" customFormat="1" ht="12">
      <c r="A77" s="130">
        <v>67</v>
      </c>
      <c r="B77" s="131" t="s">
        <v>525</v>
      </c>
      <c r="C77" s="132">
        <v>424.00868487041976</v>
      </c>
      <c r="D77" s="132">
        <v>424.0086848704197</v>
      </c>
      <c r="E77" s="132">
        <v>0</v>
      </c>
      <c r="F77" s="133">
        <f t="shared" si="0"/>
        <v>424.0086848704197</v>
      </c>
      <c r="G77" s="132" t="e">
        <f>#REF!*'COMP MILLPESOS_'!$N$9</f>
        <v>#REF!</v>
      </c>
      <c r="H77" s="132">
        <v>0</v>
      </c>
      <c r="I77" s="132">
        <v>0</v>
      </c>
      <c r="J77" s="132">
        <f t="shared" si="1"/>
        <v>0</v>
      </c>
      <c r="K77" s="132"/>
      <c r="L77" s="132">
        <f t="shared" si="2"/>
        <v>5.6843418860808015E-14</v>
      </c>
      <c r="M77" s="132">
        <f t="shared" si="3"/>
        <v>5.6843418860808015E-14</v>
      </c>
      <c r="N77" s="117"/>
      <c r="O77" s="117"/>
    </row>
    <row r="78" spans="1:15" s="4" customFormat="1" ht="12">
      <c r="A78" s="130">
        <v>68</v>
      </c>
      <c r="B78" s="131" t="s">
        <v>526</v>
      </c>
      <c r="C78" s="132">
        <v>1924.5977076256293</v>
      </c>
      <c r="D78" s="132">
        <v>883.50711548993149</v>
      </c>
      <c r="E78" s="132">
        <v>193.3757742089845</v>
      </c>
      <c r="F78" s="133">
        <f t="shared" si="0"/>
        <v>1076.882889698916</v>
      </c>
      <c r="G78" s="132" t="e">
        <f>#REF!*'COMP MILLPESOS_'!$N$9</f>
        <v>#REF!</v>
      </c>
      <c r="H78" s="132">
        <v>0</v>
      </c>
      <c r="I78" s="132">
        <v>195.44158782189498</v>
      </c>
      <c r="J78" s="132">
        <f t="shared" si="1"/>
        <v>195.44158782189498</v>
      </c>
      <c r="K78" s="132"/>
      <c r="L78" s="132">
        <f t="shared" si="2"/>
        <v>652.27323010481837</v>
      </c>
      <c r="M78" s="132">
        <f t="shared" si="3"/>
        <v>847.71481792671329</v>
      </c>
      <c r="N78" s="117"/>
      <c r="O78" s="117"/>
    </row>
    <row r="79" spans="1:15" s="4" customFormat="1" ht="12">
      <c r="A79" s="130">
        <v>69</v>
      </c>
      <c r="B79" s="131" t="s">
        <v>569</v>
      </c>
      <c r="C79" s="132">
        <v>688.50105177955584</v>
      </c>
      <c r="D79" s="132">
        <v>688.50105177955618</v>
      </c>
      <c r="E79" s="132">
        <v>0</v>
      </c>
      <c r="F79" s="133">
        <f t="shared" ref="F79:F142" si="4">+D79+E79</f>
        <v>688.50105177955618</v>
      </c>
      <c r="G79" s="132" t="e">
        <f>#REF!*'COMP MILLPESOS_'!$N$9</f>
        <v>#REF!</v>
      </c>
      <c r="H79" s="132">
        <v>0</v>
      </c>
      <c r="I79" s="132">
        <v>0</v>
      </c>
      <c r="J79" s="132">
        <f t="shared" ref="J79:J142" si="5">+H79+I79</f>
        <v>0</v>
      </c>
      <c r="K79" s="132"/>
      <c r="L79" s="132">
        <f t="shared" ref="L79:L142" si="6">SUM(C79-F79-J79)</f>
        <v>-3.4106051316484809E-13</v>
      </c>
      <c r="M79" s="132">
        <f t="shared" ref="M79:M142" si="7">J79+L79</f>
        <v>-3.4106051316484809E-13</v>
      </c>
      <c r="N79" s="117"/>
      <c r="O79" s="117"/>
    </row>
    <row r="80" spans="1:15" s="4" customFormat="1" ht="12">
      <c r="A80" s="130">
        <v>70</v>
      </c>
      <c r="B80" s="131" t="s">
        <v>527</v>
      </c>
      <c r="C80" s="132">
        <v>769.38439491525207</v>
      </c>
      <c r="D80" s="132">
        <v>730.91517517131217</v>
      </c>
      <c r="E80" s="132">
        <v>0</v>
      </c>
      <c r="F80" s="133">
        <f t="shared" si="4"/>
        <v>730.91517517131217</v>
      </c>
      <c r="G80" s="132" t="e">
        <f>#REF!*'COMP MILLPESOS_'!$N$9</f>
        <v>#REF!</v>
      </c>
      <c r="H80" s="132">
        <v>0</v>
      </c>
      <c r="I80" s="132">
        <v>0</v>
      </c>
      <c r="J80" s="132">
        <f t="shared" si="5"/>
        <v>0</v>
      </c>
      <c r="K80" s="132"/>
      <c r="L80" s="132">
        <f t="shared" si="6"/>
        <v>38.469219743939902</v>
      </c>
      <c r="M80" s="132">
        <f t="shared" si="7"/>
        <v>38.469219743939902</v>
      </c>
      <c r="N80" s="117"/>
      <c r="O80" s="117"/>
    </row>
    <row r="81" spans="1:15" s="4" customFormat="1" ht="12">
      <c r="A81" s="130">
        <v>71</v>
      </c>
      <c r="B81" s="131" t="s">
        <v>223</v>
      </c>
      <c r="C81" s="132">
        <v>281.43503453897495</v>
      </c>
      <c r="D81" s="132">
        <v>281.435034538975</v>
      </c>
      <c r="E81" s="132">
        <v>0</v>
      </c>
      <c r="F81" s="133">
        <f t="shared" si="4"/>
        <v>281.435034538975</v>
      </c>
      <c r="G81" s="132" t="e">
        <f>#REF!*'COMP MILLPESOS_'!$N$9</f>
        <v>#REF!</v>
      </c>
      <c r="H81" s="132">
        <v>0</v>
      </c>
      <c r="I81" s="132">
        <v>0</v>
      </c>
      <c r="J81" s="132">
        <f t="shared" si="5"/>
        <v>0</v>
      </c>
      <c r="K81" s="132"/>
      <c r="L81" s="132">
        <f t="shared" si="6"/>
        <v>-5.6843418860808015E-14</v>
      </c>
      <c r="M81" s="132">
        <f t="shared" si="7"/>
        <v>-5.6843418860808015E-14</v>
      </c>
      <c r="N81" s="117"/>
      <c r="O81" s="117"/>
    </row>
    <row r="82" spans="1:15" s="4" customFormat="1" ht="12">
      <c r="A82" s="130">
        <v>72</v>
      </c>
      <c r="B82" s="131" t="s">
        <v>528</v>
      </c>
      <c r="C82" s="132">
        <v>640.77115722288113</v>
      </c>
      <c r="D82" s="132">
        <v>640.7711572228809</v>
      </c>
      <c r="E82" s="132">
        <v>0</v>
      </c>
      <c r="F82" s="133">
        <f t="shared" si="4"/>
        <v>640.7711572228809</v>
      </c>
      <c r="G82" s="132" t="e">
        <f>#REF!*'COMP MILLPESOS_'!$N$9</f>
        <v>#REF!</v>
      </c>
      <c r="H82" s="132">
        <v>0</v>
      </c>
      <c r="I82" s="132">
        <v>0</v>
      </c>
      <c r="J82" s="132">
        <f t="shared" si="5"/>
        <v>0</v>
      </c>
      <c r="K82" s="132"/>
      <c r="L82" s="132">
        <f t="shared" si="6"/>
        <v>2.2737367544323206E-13</v>
      </c>
      <c r="M82" s="132">
        <f t="shared" si="7"/>
        <v>2.2737367544323206E-13</v>
      </c>
      <c r="N82" s="117"/>
      <c r="O82" s="117"/>
    </row>
    <row r="83" spans="1:15" s="4" customFormat="1" ht="12">
      <c r="A83" s="130">
        <v>73</v>
      </c>
      <c r="B83" s="131" t="s">
        <v>225</v>
      </c>
      <c r="C83" s="132">
        <v>877.81198631579991</v>
      </c>
      <c r="D83" s="132">
        <v>526.68719327633539</v>
      </c>
      <c r="E83" s="132">
        <v>87.781198879389251</v>
      </c>
      <c r="F83" s="133">
        <f t="shared" si="4"/>
        <v>614.46839215572459</v>
      </c>
      <c r="G83" s="132" t="e">
        <f>#REF!*'COMP MILLPESOS_'!$N$9</f>
        <v>#REF!</v>
      </c>
      <c r="H83" s="132">
        <v>0</v>
      </c>
      <c r="I83" s="132">
        <v>87.781198879389251</v>
      </c>
      <c r="J83" s="132">
        <f t="shared" si="5"/>
        <v>87.781198879389251</v>
      </c>
      <c r="K83" s="132"/>
      <c r="L83" s="132">
        <f t="shared" si="6"/>
        <v>175.56239528068608</v>
      </c>
      <c r="M83" s="132">
        <f t="shared" si="7"/>
        <v>263.34359416007533</v>
      </c>
      <c r="N83" s="117"/>
      <c r="O83" s="117"/>
    </row>
    <row r="84" spans="1:15" s="4" customFormat="1" ht="12">
      <c r="A84" s="130">
        <v>74</v>
      </c>
      <c r="B84" s="131" t="s">
        <v>226</v>
      </c>
      <c r="C84" s="132">
        <v>131.60363227024536</v>
      </c>
      <c r="D84" s="132">
        <v>118.44326906815401</v>
      </c>
      <c r="E84" s="132">
        <v>0</v>
      </c>
      <c r="F84" s="133">
        <f t="shared" si="4"/>
        <v>118.44326906815401</v>
      </c>
      <c r="G84" s="132" t="e">
        <f>#REF!*'COMP MILLPESOS_'!$N$9</f>
        <v>#REF!</v>
      </c>
      <c r="H84" s="132">
        <v>0</v>
      </c>
      <c r="I84" s="132">
        <v>0</v>
      </c>
      <c r="J84" s="132">
        <f t="shared" si="5"/>
        <v>0</v>
      </c>
      <c r="K84" s="132"/>
      <c r="L84" s="132">
        <f t="shared" si="6"/>
        <v>13.160363202091347</v>
      </c>
      <c r="M84" s="132">
        <f t="shared" si="7"/>
        <v>13.160363202091347</v>
      </c>
      <c r="N84" s="117"/>
      <c r="O84" s="117"/>
    </row>
    <row r="85" spans="1:15" s="4" customFormat="1" ht="12">
      <c r="A85" s="130">
        <v>75</v>
      </c>
      <c r="B85" s="131" t="s">
        <v>396</v>
      </c>
      <c r="C85" s="132">
        <v>239.55286818333448</v>
      </c>
      <c r="D85" s="132">
        <v>219.5076004482917</v>
      </c>
      <c r="E85" s="132">
        <v>0</v>
      </c>
      <c r="F85" s="133">
        <f t="shared" si="4"/>
        <v>219.5076004482917</v>
      </c>
      <c r="G85" s="132" t="e">
        <f>#REF!*'COMP MILLPESOS_'!$N$9</f>
        <v>#REF!</v>
      </c>
      <c r="H85" s="132">
        <v>0</v>
      </c>
      <c r="I85" s="132">
        <v>0</v>
      </c>
      <c r="J85" s="132">
        <f t="shared" si="5"/>
        <v>0</v>
      </c>
      <c r="K85" s="132"/>
      <c r="L85" s="132">
        <f t="shared" si="6"/>
        <v>20.045267735042785</v>
      </c>
      <c r="M85" s="132">
        <f t="shared" si="7"/>
        <v>20.045267735042785</v>
      </c>
      <c r="N85" s="117"/>
      <c r="O85" s="117"/>
    </row>
    <row r="86" spans="1:15" s="4" customFormat="1" ht="12">
      <c r="A86" s="130">
        <v>76</v>
      </c>
      <c r="B86" s="131" t="s">
        <v>529</v>
      </c>
      <c r="C86" s="132">
        <v>389.04545239653845</v>
      </c>
      <c r="D86" s="132">
        <v>369.03044452262031</v>
      </c>
      <c r="E86" s="132">
        <v>20.015007873918016</v>
      </c>
      <c r="F86" s="133">
        <f t="shared" si="4"/>
        <v>389.04545239653834</v>
      </c>
      <c r="G86" s="132" t="e">
        <f>#REF!*'COMP MILLPESOS_'!$N$9</f>
        <v>#REF!</v>
      </c>
      <c r="H86" s="132">
        <v>0</v>
      </c>
      <c r="I86" s="132">
        <v>0</v>
      </c>
      <c r="J86" s="132">
        <f t="shared" si="5"/>
        <v>0</v>
      </c>
      <c r="K86" s="132"/>
      <c r="L86" s="132">
        <f t="shared" si="6"/>
        <v>1.1368683772161603E-13</v>
      </c>
      <c r="M86" s="132">
        <f t="shared" si="7"/>
        <v>1.1368683772161603E-13</v>
      </c>
      <c r="N86" s="117"/>
      <c r="O86" s="117"/>
    </row>
    <row r="87" spans="1:15" s="4" customFormat="1" ht="12">
      <c r="A87" s="130">
        <v>77</v>
      </c>
      <c r="B87" s="131" t="s">
        <v>530</v>
      </c>
      <c r="C87" s="132">
        <v>298.60729059386097</v>
      </c>
      <c r="D87" s="132">
        <v>268.74656153424002</v>
      </c>
      <c r="E87" s="132">
        <v>0</v>
      </c>
      <c r="F87" s="133">
        <f t="shared" si="4"/>
        <v>268.74656153424002</v>
      </c>
      <c r="G87" s="132" t="e">
        <f>#REF!*'COMP MILLPESOS_'!$N$9</f>
        <v>#REF!</v>
      </c>
      <c r="H87" s="132">
        <v>0</v>
      </c>
      <c r="I87" s="132">
        <v>0</v>
      </c>
      <c r="J87" s="132">
        <f t="shared" si="5"/>
        <v>0</v>
      </c>
      <c r="K87" s="132"/>
      <c r="L87" s="132">
        <f t="shared" si="6"/>
        <v>29.860729059620951</v>
      </c>
      <c r="M87" s="132">
        <f t="shared" si="7"/>
        <v>29.860729059620951</v>
      </c>
      <c r="N87" s="117"/>
      <c r="O87" s="117"/>
    </row>
    <row r="88" spans="1:15" s="4" customFormat="1" ht="12">
      <c r="A88" s="130">
        <v>78</v>
      </c>
      <c r="B88" s="131" t="s">
        <v>229</v>
      </c>
      <c r="C88" s="132">
        <v>5.1132754274502856</v>
      </c>
      <c r="D88" s="132">
        <v>5.1132754274502856</v>
      </c>
      <c r="E88" s="132">
        <v>0</v>
      </c>
      <c r="F88" s="133">
        <f t="shared" si="4"/>
        <v>5.1132754274502856</v>
      </c>
      <c r="G88" s="132" t="e">
        <f>#REF!*'COMP MILLPESOS_'!$N$9</f>
        <v>#REF!</v>
      </c>
      <c r="H88" s="132">
        <v>0</v>
      </c>
      <c r="I88" s="132">
        <v>0</v>
      </c>
      <c r="J88" s="132">
        <f t="shared" si="5"/>
        <v>0</v>
      </c>
      <c r="K88" s="132"/>
      <c r="L88" s="132">
        <f t="shared" si="6"/>
        <v>0</v>
      </c>
      <c r="M88" s="132">
        <f t="shared" si="7"/>
        <v>0</v>
      </c>
      <c r="N88" s="117"/>
      <c r="O88" s="117"/>
    </row>
    <row r="89" spans="1:15" s="4" customFormat="1" ht="12">
      <c r="A89" s="130">
        <v>79</v>
      </c>
      <c r="B89" s="131" t="s">
        <v>531</v>
      </c>
      <c r="C89" s="132">
        <v>2640.9232282938788</v>
      </c>
      <c r="D89" s="132">
        <v>1980.6924206151389</v>
      </c>
      <c r="E89" s="132">
        <v>264.09232297236503</v>
      </c>
      <c r="F89" s="133">
        <f t="shared" si="4"/>
        <v>2244.7847435875037</v>
      </c>
      <c r="G89" s="132" t="e">
        <f>#REF!*'COMP MILLPESOS_'!$N$9</f>
        <v>#REF!</v>
      </c>
      <c r="H89" s="132">
        <v>0</v>
      </c>
      <c r="I89" s="132">
        <v>264.092323372701</v>
      </c>
      <c r="J89" s="132">
        <f t="shared" si="5"/>
        <v>264.092323372701</v>
      </c>
      <c r="K89" s="132"/>
      <c r="L89" s="132">
        <f t="shared" si="6"/>
        <v>132.04616133367404</v>
      </c>
      <c r="M89" s="132">
        <f t="shared" si="7"/>
        <v>396.13848470637504</v>
      </c>
      <c r="N89" s="117"/>
      <c r="O89" s="117"/>
    </row>
    <row r="90" spans="1:15" s="4" customFormat="1" ht="12">
      <c r="A90" s="130">
        <v>80</v>
      </c>
      <c r="B90" s="131" t="s">
        <v>570</v>
      </c>
      <c r="C90" s="132">
        <v>611.36898599529923</v>
      </c>
      <c r="D90" s="132">
        <v>589.61908433649569</v>
      </c>
      <c r="E90" s="132">
        <v>21.749901658803445</v>
      </c>
      <c r="F90" s="133">
        <f t="shared" si="4"/>
        <v>611.36898599529911</v>
      </c>
      <c r="G90" s="132" t="e">
        <f>#REF!*'COMP MILLPESOS_'!$N$9</f>
        <v>#REF!</v>
      </c>
      <c r="H90" s="132">
        <v>0</v>
      </c>
      <c r="I90" s="132">
        <v>0</v>
      </c>
      <c r="J90" s="132">
        <f t="shared" si="5"/>
        <v>0</v>
      </c>
      <c r="K90" s="132"/>
      <c r="L90" s="132">
        <f t="shared" si="6"/>
        <v>1.1368683772161603E-13</v>
      </c>
      <c r="M90" s="132">
        <f t="shared" si="7"/>
        <v>1.1368683772161603E-13</v>
      </c>
      <c r="N90" s="117"/>
      <c r="O90" s="117"/>
    </row>
    <row r="91" spans="1:15" s="4" customFormat="1" ht="12">
      <c r="A91" s="130">
        <v>82</v>
      </c>
      <c r="B91" s="131" t="s">
        <v>231</v>
      </c>
      <c r="C91" s="132">
        <v>12.438798517739675</v>
      </c>
      <c r="D91" s="132">
        <v>12.438798517739675</v>
      </c>
      <c r="E91" s="132">
        <v>0</v>
      </c>
      <c r="F91" s="133">
        <f t="shared" si="4"/>
        <v>12.438798517739675</v>
      </c>
      <c r="G91" s="132" t="e">
        <f>#REF!*'COMP MILLPESOS_'!$N$9</f>
        <v>#REF!</v>
      </c>
      <c r="H91" s="132">
        <v>0</v>
      </c>
      <c r="I91" s="132">
        <v>0</v>
      </c>
      <c r="J91" s="132">
        <f t="shared" si="5"/>
        <v>0</v>
      </c>
      <c r="K91" s="132"/>
      <c r="L91" s="132">
        <f t="shared" si="6"/>
        <v>0</v>
      </c>
      <c r="M91" s="132">
        <f t="shared" si="7"/>
        <v>0</v>
      </c>
      <c r="N91" s="117"/>
      <c r="O91" s="117"/>
    </row>
    <row r="92" spans="1:15" s="4" customFormat="1" ht="12">
      <c r="A92" s="130">
        <v>83</v>
      </c>
      <c r="B92" s="131" t="s">
        <v>232</v>
      </c>
      <c r="C92" s="132">
        <v>18.975325203072792</v>
      </c>
      <c r="D92" s="132">
        <v>17.077792599184001</v>
      </c>
      <c r="E92" s="132">
        <v>0</v>
      </c>
      <c r="F92" s="133">
        <f t="shared" si="4"/>
        <v>17.077792599184001</v>
      </c>
      <c r="G92" s="132" t="e">
        <f>#REF!*'COMP MILLPESOS_'!$N$9</f>
        <v>#REF!</v>
      </c>
      <c r="H92" s="132">
        <v>0</v>
      </c>
      <c r="I92" s="132">
        <v>0</v>
      </c>
      <c r="J92" s="132">
        <f t="shared" si="5"/>
        <v>0</v>
      </c>
      <c r="K92" s="132"/>
      <c r="L92" s="132">
        <f t="shared" si="6"/>
        <v>1.8975326038887914</v>
      </c>
      <c r="M92" s="132">
        <f t="shared" si="7"/>
        <v>1.8975326038887914</v>
      </c>
      <c r="N92" s="117"/>
      <c r="O92" s="117"/>
    </row>
    <row r="93" spans="1:15" s="4" customFormat="1" ht="12">
      <c r="A93" s="130">
        <v>84</v>
      </c>
      <c r="B93" s="131" t="s">
        <v>233</v>
      </c>
      <c r="C93" s="132">
        <v>280.0604826</v>
      </c>
      <c r="D93" s="132">
        <v>265.32045720000002</v>
      </c>
      <c r="E93" s="132">
        <v>14.7400254</v>
      </c>
      <c r="F93" s="133">
        <f t="shared" si="4"/>
        <v>280.0604826</v>
      </c>
      <c r="G93" s="132" t="e">
        <f>#REF!*'COMP MILLPESOS_'!$N$9</f>
        <v>#REF!</v>
      </c>
      <c r="H93" s="132">
        <v>0</v>
      </c>
      <c r="I93" s="132">
        <v>0</v>
      </c>
      <c r="J93" s="132">
        <f t="shared" si="5"/>
        <v>0</v>
      </c>
      <c r="K93" s="132"/>
      <c r="L93" s="132">
        <f t="shared" si="6"/>
        <v>0</v>
      </c>
      <c r="M93" s="132">
        <f t="shared" si="7"/>
        <v>0</v>
      </c>
      <c r="N93" s="117"/>
      <c r="O93" s="117"/>
    </row>
    <row r="94" spans="1:15" s="4" customFormat="1" ht="12">
      <c r="A94" s="130">
        <v>87</v>
      </c>
      <c r="B94" s="131" t="s">
        <v>234</v>
      </c>
      <c r="C94" s="132">
        <v>1019.9855108942545</v>
      </c>
      <c r="D94" s="132">
        <v>1019.9855108942546</v>
      </c>
      <c r="E94" s="132">
        <v>0</v>
      </c>
      <c r="F94" s="133">
        <f t="shared" si="4"/>
        <v>1019.9855108942546</v>
      </c>
      <c r="G94" s="132" t="e">
        <f>#REF!*'COMP MILLPESOS_'!$N$9</f>
        <v>#REF!</v>
      </c>
      <c r="H94" s="132">
        <v>0</v>
      </c>
      <c r="I94" s="132">
        <v>0</v>
      </c>
      <c r="J94" s="132">
        <f t="shared" si="5"/>
        <v>0</v>
      </c>
      <c r="K94" s="132"/>
      <c r="L94" s="132">
        <f t="shared" si="6"/>
        <v>-1.1368683772161603E-13</v>
      </c>
      <c r="M94" s="132">
        <f t="shared" si="7"/>
        <v>-1.1368683772161603E-13</v>
      </c>
      <c r="N94" s="117"/>
      <c r="O94" s="117"/>
    </row>
    <row r="95" spans="1:15" s="4" customFormat="1" ht="12">
      <c r="A95" s="130">
        <v>90</v>
      </c>
      <c r="B95" s="131" t="s">
        <v>235</v>
      </c>
      <c r="C95" s="132">
        <v>278.6300159999999</v>
      </c>
      <c r="D95" s="132">
        <v>278.63001599999996</v>
      </c>
      <c r="E95" s="132">
        <v>0</v>
      </c>
      <c r="F95" s="133">
        <f t="shared" si="4"/>
        <v>278.63001599999996</v>
      </c>
      <c r="G95" s="132" t="e">
        <f>#REF!*'COMP MILLPESOS_'!$N$9</f>
        <v>#REF!</v>
      </c>
      <c r="H95" s="132">
        <v>0</v>
      </c>
      <c r="I95" s="132">
        <v>0</v>
      </c>
      <c r="J95" s="132">
        <f t="shared" si="5"/>
        <v>0</v>
      </c>
      <c r="K95" s="132"/>
      <c r="L95" s="132">
        <f t="shared" si="6"/>
        <v>-5.6843418860808015E-14</v>
      </c>
      <c r="M95" s="132">
        <f t="shared" si="7"/>
        <v>-5.6843418860808015E-14</v>
      </c>
      <c r="N95" s="117"/>
      <c r="O95" s="117"/>
    </row>
    <row r="96" spans="1:15" s="4" customFormat="1" ht="12">
      <c r="A96" s="130">
        <v>91</v>
      </c>
      <c r="B96" s="131" t="s">
        <v>236</v>
      </c>
      <c r="C96" s="132">
        <v>238.73324522641363</v>
      </c>
      <c r="D96" s="132">
        <v>214.85992117712505</v>
      </c>
      <c r="E96" s="132">
        <v>11.936661761670546</v>
      </c>
      <c r="F96" s="133">
        <f t="shared" si="4"/>
        <v>226.79658293879558</v>
      </c>
      <c r="G96" s="132" t="e">
        <f>#REF!*'COMP MILLPESOS_'!$N$9</f>
        <v>#REF!</v>
      </c>
      <c r="H96" s="132">
        <v>0</v>
      </c>
      <c r="I96" s="132">
        <v>0</v>
      </c>
      <c r="J96" s="132">
        <f t="shared" si="5"/>
        <v>0</v>
      </c>
      <c r="K96" s="132"/>
      <c r="L96" s="132">
        <f t="shared" si="6"/>
        <v>11.936662287618049</v>
      </c>
      <c r="M96" s="132">
        <f t="shared" si="7"/>
        <v>11.936662287618049</v>
      </c>
      <c r="N96" s="117"/>
      <c r="O96" s="117"/>
    </row>
    <row r="97" spans="1:19" s="4" customFormat="1" ht="12">
      <c r="A97" s="130">
        <v>92</v>
      </c>
      <c r="B97" s="131" t="s">
        <v>237</v>
      </c>
      <c r="C97" s="132">
        <v>670.67098135824358</v>
      </c>
      <c r="D97" s="132">
        <v>667.3750569509499</v>
      </c>
      <c r="E97" s="132">
        <v>3.295924407293557</v>
      </c>
      <c r="F97" s="133">
        <f t="shared" si="4"/>
        <v>670.67098135824347</v>
      </c>
      <c r="G97" s="132" t="e">
        <f>#REF!*'COMP MILLPESOS_'!$N$9</f>
        <v>#REF!</v>
      </c>
      <c r="H97" s="132">
        <v>0</v>
      </c>
      <c r="I97" s="132">
        <v>0</v>
      </c>
      <c r="J97" s="132">
        <f t="shared" si="5"/>
        <v>0</v>
      </c>
      <c r="K97" s="132"/>
      <c r="L97" s="132">
        <f t="shared" si="6"/>
        <v>1.1368683772161603E-13</v>
      </c>
      <c r="M97" s="132">
        <f t="shared" si="7"/>
        <v>1.1368683772161603E-13</v>
      </c>
      <c r="N97" s="117"/>
      <c r="O97" s="117"/>
    </row>
    <row r="98" spans="1:19" s="4" customFormat="1" ht="12">
      <c r="A98" s="130">
        <v>93</v>
      </c>
      <c r="B98" s="131" t="s">
        <v>571</v>
      </c>
      <c r="C98" s="132">
        <v>360.08112957541084</v>
      </c>
      <c r="D98" s="132">
        <v>339.22991369054773</v>
      </c>
      <c r="E98" s="132">
        <v>0</v>
      </c>
      <c r="F98" s="133">
        <f t="shared" si="4"/>
        <v>339.22991369054773</v>
      </c>
      <c r="G98" s="132" t="e">
        <f>#REF!*'COMP MILLPESOS_'!$N$9</f>
        <v>#REF!</v>
      </c>
      <c r="H98" s="132">
        <v>0</v>
      </c>
      <c r="I98" s="132">
        <v>0</v>
      </c>
      <c r="J98" s="132">
        <f t="shared" si="5"/>
        <v>0</v>
      </c>
      <c r="K98" s="132"/>
      <c r="L98" s="132">
        <f t="shared" si="6"/>
        <v>20.851215884863109</v>
      </c>
      <c r="M98" s="132">
        <f t="shared" si="7"/>
        <v>20.851215884863109</v>
      </c>
      <c r="N98" s="117"/>
      <c r="O98" s="117"/>
    </row>
    <row r="99" spans="1:19" s="17" customFormat="1" ht="12">
      <c r="A99" s="130">
        <v>94</v>
      </c>
      <c r="B99" s="131" t="s">
        <v>238</v>
      </c>
      <c r="C99" s="132">
        <v>120.034806</v>
      </c>
      <c r="D99" s="132">
        <v>120.034806</v>
      </c>
      <c r="E99" s="132">
        <v>0</v>
      </c>
      <c r="F99" s="133">
        <f t="shared" si="4"/>
        <v>120.034806</v>
      </c>
      <c r="G99" s="132" t="e">
        <f>#REF!*'COMP MILLPESOS_'!$N$9</f>
        <v>#REF!</v>
      </c>
      <c r="H99" s="132">
        <v>0</v>
      </c>
      <c r="I99" s="132">
        <v>0</v>
      </c>
      <c r="J99" s="132">
        <f t="shared" si="5"/>
        <v>0</v>
      </c>
      <c r="K99" s="132"/>
      <c r="L99" s="132">
        <f t="shared" si="6"/>
        <v>0</v>
      </c>
      <c r="M99" s="132">
        <f t="shared" si="7"/>
        <v>0</v>
      </c>
      <c r="N99" s="117"/>
      <c r="O99" s="117"/>
      <c r="P99" s="4"/>
      <c r="Q99" s="4"/>
      <c r="R99" s="4"/>
      <c r="S99" s="4"/>
    </row>
    <row r="100" spans="1:19" s="4" customFormat="1" ht="12">
      <c r="A100" s="130">
        <v>95</v>
      </c>
      <c r="B100" s="131" t="s">
        <v>239</v>
      </c>
      <c r="C100" s="132">
        <v>159.71242307475686</v>
      </c>
      <c r="D100" s="132">
        <v>159.71242307475683</v>
      </c>
      <c r="E100" s="132">
        <v>0</v>
      </c>
      <c r="F100" s="133">
        <f t="shared" si="4"/>
        <v>159.71242307475683</v>
      </c>
      <c r="G100" s="132" t="e">
        <f>#REF!*'COMP MILLPESOS_'!$N$9</f>
        <v>#REF!</v>
      </c>
      <c r="H100" s="132">
        <v>0</v>
      </c>
      <c r="I100" s="132">
        <v>0</v>
      </c>
      <c r="J100" s="132">
        <f t="shared" si="5"/>
        <v>0</v>
      </c>
      <c r="K100" s="132"/>
      <c r="L100" s="132">
        <f t="shared" si="6"/>
        <v>2.8421709430404007E-14</v>
      </c>
      <c r="M100" s="132">
        <f t="shared" si="7"/>
        <v>2.8421709430404007E-14</v>
      </c>
      <c r="N100" s="117"/>
      <c r="O100" s="117"/>
    </row>
    <row r="101" spans="1:19" s="4" customFormat="1" ht="12">
      <c r="A101" s="130">
        <v>98</v>
      </c>
      <c r="B101" s="131" t="s">
        <v>240</v>
      </c>
      <c r="C101" s="132">
        <v>72.132504348491764</v>
      </c>
      <c r="D101" s="132">
        <v>72.132504348491764</v>
      </c>
      <c r="E101" s="132">
        <v>0</v>
      </c>
      <c r="F101" s="133">
        <f t="shared" si="4"/>
        <v>72.132504348491764</v>
      </c>
      <c r="G101" s="132" t="e">
        <f>#REF!*'COMP MILLPESOS_'!$N$9</f>
        <v>#REF!</v>
      </c>
      <c r="H101" s="132">
        <v>0</v>
      </c>
      <c r="I101" s="132">
        <v>0</v>
      </c>
      <c r="J101" s="132">
        <f t="shared" si="5"/>
        <v>0</v>
      </c>
      <c r="K101" s="132"/>
      <c r="L101" s="132">
        <f t="shared" si="6"/>
        <v>0</v>
      </c>
      <c r="M101" s="132">
        <f t="shared" si="7"/>
        <v>0</v>
      </c>
      <c r="N101" s="117"/>
      <c r="O101" s="117"/>
    </row>
    <row r="102" spans="1:19" s="4" customFormat="1" ht="12">
      <c r="A102" s="130">
        <v>99</v>
      </c>
      <c r="B102" s="131" t="s">
        <v>532</v>
      </c>
      <c r="C102" s="132">
        <v>929.07734002828954</v>
      </c>
      <c r="D102" s="132">
        <v>882.62347302280727</v>
      </c>
      <c r="E102" s="132">
        <v>0</v>
      </c>
      <c r="F102" s="133">
        <f t="shared" si="4"/>
        <v>882.62347302280727</v>
      </c>
      <c r="G102" s="132" t="e">
        <f>#REF!*'COMP MILLPESOS_'!$N$9</f>
        <v>#REF!</v>
      </c>
      <c r="H102" s="132">
        <v>0</v>
      </c>
      <c r="I102" s="132">
        <v>0</v>
      </c>
      <c r="J102" s="132">
        <f t="shared" si="5"/>
        <v>0</v>
      </c>
      <c r="K102" s="132"/>
      <c r="L102" s="132">
        <f t="shared" si="6"/>
        <v>46.453867005482266</v>
      </c>
      <c r="M102" s="132">
        <f t="shared" si="7"/>
        <v>46.453867005482266</v>
      </c>
      <c r="N102" s="117"/>
      <c r="O102" s="117"/>
    </row>
    <row r="103" spans="1:19" s="4" customFormat="1" ht="12">
      <c r="A103" s="130">
        <v>100</v>
      </c>
      <c r="B103" s="131" t="s">
        <v>533</v>
      </c>
      <c r="C103" s="132">
        <v>1650.6152996664298</v>
      </c>
      <c r="D103" s="132">
        <v>1353.3881126077431</v>
      </c>
      <c r="E103" s="132">
        <v>134.0548894812753</v>
      </c>
      <c r="F103" s="133">
        <f t="shared" si="4"/>
        <v>1487.4430020890184</v>
      </c>
      <c r="G103" s="132" t="e">
        <f>#REF!*'COMP MILLPESOS_'!$N$9</f>
        <v>#REF!</v>
      </c>
      <c r="H103" s="132">
        <v>0</v>
      </c>
      <c r="I103" s="132">
        <v>52.453039974717697</v>
      </c>
      <c r="J103" s="132">
        <f t="shared" si="5"/>
        <v>52.453039974717697</v>
      </c>
      <c r="K103" s="132"/>
      <c r="L103" s="132">
        <f t="shared" si="6"/>
        <v>110.71925760269373</v>
      </c>
      <c r="M103" s="132">
        <f t="shared" si="7"/>
        <v>163.17229757741143</v>
      </c>
      <c r="N103" s="117"/>
      <c r="O103" s="117"/>
    </row>
    <row r="104" spans="1:19" s="4" customFormat="1" ht="12">
      <c r="A104" s="130">
        <v>101</v>
      </c>
      <c r="B104" s="131" t="s">
        <v>274</v>
      </c>
      <c r="C104" s="132">
        <v>578.06741614758232</v>
      </c>
      <c r="D104" s="132">
        <v>467.08921204500274</v>
      </c>
      <c r="E104" s="132">
        <v>48.981354635252075</v>
      </c>
      <c r="F104" s="133">
        <f t="shared" si="4"/>
        <v>516.07056668025484</v>
      </c>
      <c r="G104" s="132" t="e">
        <f>#REF!*'COMP MILLPESOS_'!$N$9</f>
        <v>#REF!</v>
      </c>
      <c r="H104" s="132">
        <v>0</v>
      </c>
      <c r="I104" s="132">
        <v>39.126781689998637</v>
      </c>
      <c r="J104" s="132">
        <f t="shared" si="5"/>
        <v>39.126781689998637</v>
      </c>
      <c r="K104" s="132"/>
      <c r="L104" s="132">
        <f t="shared" si="6"/>
        <v>22.870067777328842</v>
      </c>
      <c r="M104" s="132">
        <f t="shared" si="7"/>
        <v>61.996849467327479</v>
      </c>
      <c r="N104" s="117"/>
      <c r="O104" s="117"/>
    </row>
    <row r="105" spans="1:19" s="4" customFormat="1" ht="12">
      <c r="A105" s="130">
        <v>102</v>
      </c>
      <c r="B105" s="131" t="s">
        <v>534</v>
      </c>
      <c r="C105" s="132">
        <v>399.89776038044909</v>
      </c>
      <c r="D105" s="132">
        <v>376.43115749353262</v>
      </c>
      <c r="E105" s="132">
        <v>23.46660288691653</v>
      </c>
      <c r="F105" s="133">
        <f t="shared" si="4"/>
        <v>399.89776038044914</v>
      </c>
      <c r="G105" s="132" t="e">
        <f>#REF!*'COMP MILLPESOS_'!$N$9</f>
        <v>#REF!</v>
      </c>
      <c r="H105" s="132">
        <v>0</v>
      </c>
      <c r="I105" s="132">
        <v>0</v>
      </c>
      <c r="J105" s="132">
        <f t="shared" si="5"/>
        <v>0</v>
      </c>
      <c r="K105" s="132"/>
      <c r="L105" s="132">
        <f t="shared" si="6"/>
        <v>-5.6843418860808015E-14</v>
      </c>
      <c r="M105" s="132">
        <f t="shared" si="7"/>
        <v>-5.6843418860808015E-14</v>
      </c>
      <c r="N105" s="117"/>
      <c r="O105" s="117"/>
    </row>
    <row r="106" spans="1:19" s="4" customFormat="1" ht="12">
      <c r="A106" s="130">
        <v>103</v>
      </c>
      <c r="B106" s="131" t="s">
        <v>535</v>
      </c>
      <c r="C106" s="132">
        <v>138.71694794773271</v>
      </c>
      <c r="D106" s="132">
        <v>138.71694794773265</v>
      </c>
      <c r="E106" s="132">
        <v>0</v>
      </c>
      <c r="F106" s="133">
        <f t="shared" si="4"/>
        <v>138.71694794773265</v>
      </c>
      <c r="G106" s="132" t="e">
        <f>#REF!*'COMP MILLPESOS_'!$N$9</f>
        <v>#REF!</v>
      </c>
      <c r="H106" s="132">
        <v>0</v>
      </c>
      <c r="I106" s="132">
        <v>0</v>
      </c>
      <c r="J106" s="132">
        <f t="shared" si="5"/>
        <v>0</v>
      </c>
      <c r="K106" s="132"/>
      <c r="L106" s="132">
        <f t="shared" si="6"/>
        <v>5.6843418860808015E-14</v>
      </c>
      <c r="M106" s="132">
        <f t="shared" si="7"/>
        <v>5.6843418860808015E-14</v>
      </c>
      <c r="N106" s="117"/>
      <c r="O106" s="117"/>
    </row>
    <row r="107" spans="1:19" s="4" customFormat="1" ht="12">
      <c r="A107" s="130">
        <v>105</v>
      </c>
      <c r="B107" s="131" t="s">
        <v>241</v>
      </c>
      <c r="C107" s="132">
        <v>2103.3994162074496</v>
      </c>
      <c r="D107" s="132">
        <v>1992.6941837714692</v>
      </c>
      <c r="E107" s="132">
        <v>0</v>
      </c>
      <c r="F107" s="133">
        <f t="shared" si="4"/>
        <v>1992.6941837714692</v>
      </c>
      <c r="G107" s="132" t="e">
        <f>#REF!*'COMP MILLPESOS_'!$N$9</f>
        <v>#REF!</v>
      </c>
      <c r="H107" s="132">
        <v>0</v>
      </c>
      <c r="I107" s="132">
        <v>0</v>
      </c>
      <c r="J107" s="132">
        <f t="shared" si="5"/>
        <v>0</v>
      </c>
      <c r="K107" s="132"/>
      <c r="L107" s="132">
        <f t="shared" si="6"/>
        <v>110.70523243598041</v>
      </c>
      <c r="M107" s="132">
        <f t="shared" si="7"/>
        <v>110.70523243598041</v>
      </c>
      <c r="N107" s="117"/>
      <c r="O107" s="117"/>
    </row>
    <row r="108" spans="1:19" s="4" customFormat="1" ht="12">
      <c r="A108" s="130">
        <v>106</v>
      </c>
      <c r="B108" s="131" t="s">
        <v>242</v>
      </c>
      <c r="C108" s="132">
        <v>1544.4117595294217</v>
      </c>
      <c r="D108" s="132">
        <v>1312.7499984853562</v>
      </c>
      <c r="E108" s="132">
        <v>154.44117289786882</v>
      </c>
      <c r="F108" s="133">
        <f t="shared" si="4"/>
        <v>1467.1911713832251</v>
      </c>
      <c r="G108" s="132" t="e">
        <f>#REF!*'COMP MILLPESOS_'!$N$9</f>
        <v>#REF!</v>
      </c>
      <c r="H108" s="132">
        <v>0</v>
      </c>
      <c r="I108" s="132">
        <v>0</v>
      </c>
      <c r="J108" s="132">
        <f t="shared" si="5"/>
        <v>0</v>
      </c>
      <c r="K108" s="132"/>
      <c r="L108" s="132">
        <f t="shared" si="6"/>
        <v>77.220588146196633</v>
      </c>
      <c r="M108" s="132">
        <f t="shared" si="7"/>
        <v>77.220588146196633</v>
      </c>
      <c r="N108" s="117"/>
      <c r="O108" s="117"/>
    </row>
    <row r="109" spans="1:19" s="4" customFormat="1" ht="12">
      <c r="A109" s="130">
        <v>107</v>
      </c>
      <c r="B109" s="131" t="s">
        <v>243</v>
      </c>
      <c r="C109" s="132">
        <v>1254.0574577278001</v>
      </c>
      <c r="D109" s="132">
        <v>1114.7177402997854</v>
      </c>
      <c r="E109" s="132">
        <v>69.669858666416516</v>
      </c>
      <c r="F109" s="133">
        <f t="shared" si="4"/>
        <v>1184.3875989662019</v>
      </c>
      <c r="G109" s="132" t="e">
        <f>#REF!*'COMP MILLPESOS_'!$N$9</f>
        <v>#REF!</v>
      </c>
      <c r="H109" s="132">
        <v>0</v>
      </c>
      <c r="I109" s="132">
        <v>0</v>
      </c>
      <c r="J109" s="132">
        <f t="shared" si="5"/>
        <v>0</v>
      </c>
      <c r="K109" s="132"/>
      <c r="L109" s="132">
        <f t="shared" si="6"/>
        <v>69.669858761598107</v>
      </c>
      <c r="M109" s="132">
        <f t="shared" si="7"/>
        <v>69.669858761598107</v>
      </c>
      <c r="N109" s="117"/>
      <c r="O109" s="117"/>
    </row>
    <row r="110" spans="1:19" s="4" customFormat="1" ht="12">
      <c r="A110" s="130">
        <v>108</v>
      </c>
      <c r="B110" s="131" t="s">
        <v>244</v>
      </c>
      <c r="C110" s="132">
        <v>710.29004885975451</v>
      </c>
      <c r="D110" s="132">
        <v>678.69740270870147</v>
      </c>
      <c r="E110" s="132">
        <v>31.592646151052762</v>
      </c>
      <c r="F110" s="133">
        <f t="shared" si="4"/>
        <v>710.29004885975428</v>
      </c>
      <c r="G110" s="132" t="e">
        <f>#REF!*'COMP MILLPESOS_'!$N$9</f>
        <v>#REF!</v>
      </c>
      <c r="H110" s="132">
        <v>0</v>
      </c>
      <c r="I110" s="132">
        <v>0</v>
      </c>
      <c r="J110" s="132">
        <f t="shared" si="5"/>
        <v>0</v>
      </c>
      <c r="K110" s="132"/>
      <c r="L110" s="132">
        <f t="shared" si="6"/>
        <v>2.2737367544323206E-13</v>
      </c>
      <c r="M110" s="132">
        <f t="shared" si="7"/>
        <v>2.2737367544323206E-13</v>
      </c>
      <c r="N110" s="117"/>
      <c r="O110" s="117"/>
    </row>
    <row r="111" spans="1:19" s="4" customFormat="1" ht="12">
      <c r="A111" s="130">
        <v>110</v>
      </c>
      <c r="B111" s="131" t="s">
        <v>245</v>
      </c>
      <c r="C111" s="132">
        <v>108.86311828411878</v>
      </c>
      <c r="D111" s="132">
        <v>102.9743238017447</v>
      </c>
      <c r="E111" s="132">
        <v>5.8887944823740961</v>
      </c>
      <c r="F111" s="133">
        <f t="shared" si="4"/>
        <v>108.8631182841188</v>
      </c>
      <c r="G111" s="132" t="e">
        <f>#REF!*'COMP MILLPESOS_'!$N$9</f>
        <v>#REF!</v>
      </c>
      <c r="H111" s="132">
        <v>0</v>
      </c>
      <c r="I111" s="132">
        <v>0</v>
      </c>
      <c r="J111" s="132">
        <f t="shared" si="5"/>
        <v>0</v>
      </c>
      <c r="K111" s="132"/>
      <c r="L111" s="132">
        <f t="shared" si="6"/>
        <v>-1.4210854715202004E-14</v>
      </c>
      <c r="M111" s="132">
        <f t="shared" si="7"/>
        <v>-1.4210854715202004E-14</v>
      </c>
      <c r="N111" s="117"/>
      <c r="O111" s="117"/>
    </row>
    <row r="112" spans="1:19" s="4" customFormat="1" ht="12">
      <c r="A112" s="130">
        <v>111</v>
      </c>
      <c r="B112" s="131" t="s">
        <v>30</v>
      </c>
      <c r="C112" s="132">
        <v>652.4915215318</v>
      </c>
      <c r="D112" s="132">
        <v>358.87033668685081</v>
      </c>
      <c r="E112" s="132">
        <v>65.249152124881974</v>
      </c>
      <c r="F112" s="133">
        <f t="shared" si="4"/>
        <v>424.11948881173277</v>
      </c>
      <c r="G112" s="132" t="e">
        <f>#REF!*'COMP MILLPESOS_'!$N$9</f>
        <v>#REF!</v>
      </c>
      <c r="H112" s="132">
        <v>0</v>
      </c>
      <c r="I112" s="132">
        <v>65.249152124881974</v>
      </c>
      <c r="J112" s="132">
        <f t="shared" si="5"/>
        <v>65.249152124881974</v>
      </c>
      <c r="K112" s="132"/>
      <c r="L112" s="132">
        <f t="shared" si="6"/>
        <v>163.12288059518528</v>
      </c>
      <c r="M112" s="132">
        <f t="shared" si="7"/>
        <v>228.37203272006724</v>
      </c>
      <c r="N112" s="117"/>
      <c r="O112" s="117"/>
    </row>
    <row r="113" spans="1:15" s="4" customFormat="1" ht="12">
      <c r="A113" s="130">
        <v>112</v>
      </c>
      <c r="B113" s="131" t="s">
        <v>572</v>
      </c>
      <c r="C113" s="132">
        <v>283.80799285939463</v>
      </c>
      <c r="D113" s="132">
        <v>264.45975531359352</v>
      </c>
      <c r="E113" s="132">
        <v>0</v>
      </c>
      <c r="F113" s="133">
        <f t="shared" si="4"/>
        <v>264.45975531359352</v>
      </c>
      <c r="G113" s="132" t="e">
        <f>#REF!*'COMP MILLPESOS_'!$N$9</f>
        <v>#REF!</v>
      </c>
      <c r="H113" s="132">
        <v>0</v>
      </c>
      <c r="I113" s="132">
        <v>0</v>
      </c>
      <c r="J113" s="132">
        <f t="shared" si="5"/>
        <v>0</v>
      </c>
      <c r="K113" s="132"/>
      <c r="L113" s="132">
        <f t="shared" si="6"/>
        <v>19.348237545801112</v>
      </c>
      <c r="M113" s="132">
        <f t="shared" si="7"/>
        <v>19.348237545801112</v>
      </c>
      <c r="N113" s="117"/>
      <c r="O113" s="117"/>
    </row>
    <row r="114" spans="1:15" s="4" customFormat="1" ht="12">
      <c r="A114" s="130">
        <v>113</v>
      </c>
      <c r="B114" s="131" t="s">
        <v>246</v>
      </c>
      <c r="C114" s="132">
        <v>743.1961906686256</v>
      </c>
      <c r="D114" s="132">
        <v>692.5912754218881</v>
      </c>
      <c r="E114" s="132">
        <v>45.672789198243905</v>
      </c>
      <c r="F114" s="133">
        <f t="shared" si="4"/>
        <v>738.26406462013199</v>
      </c>
      <c r="G114" s="132" t="e">
        <f>#REF!*'COMP MILLPESOS_'!$N$9</f>
        <v>#REF!</v>
      </c>
      <c r="H114" s="132">
        <v>0</v>
      </c>
      <c r="I114" s="132">
        <v>4.9321260484934912</v>
      </c>
      <c r="J114" s="132">
        <f t="shared" si="5"/>
        <v>4.9321260484934912</v>
      </c>
      <c r="K114" s="132"/>
      <c r="L114" s="132">
        <f t="shared" si="6"/>
        <v>1.2345680033831741E-13</v>
      </c>
      <c r="M114" s="132">
        <f t="shared" si="7"/>
        <v>4.9321260484936147</v>
      </c>
      <c r="N114" s="117"/>
      <c r="O114" s="117"/>
    </row>
    <row r="115" spans="1:15" s="4" customFormat="1" ht="12">
      <c r="A115" s="130">
        <v>114</v>
      </c>
      <c r="B115" s="131" t="s">
        <v>330</v>
      </c>
      <c r="C115" s="132">
        <v>633.34427606664531</v>
      </c>
      <c r="D115" s="132">
        <v>570.00984330783376</v>
      </c>
      <c r="E115" s="132">
        <v>31.667219241709631</v>
      </c>
      <c r="F115" s="133">
        <f t="shared" si="4"/>
        <v>601.67706254954339</v>
      </c>
      <c r="G115" s="132" t="e">
        <f>#REF!*'COMP MILLPESOS_'!$N$9</f>
        <v>#REF!</v>
      </c>
      <c r="H115" s="132">
        <v>0</v>
      </c>
      <c r="I115" s="132">
        <v>0</v>
      </c>
      <c r="J115" s="132">
        <f t="shared" si="5"/>
        <v>0</v>
      </c>
      <c r="K115" s="132"/>
      <c r="L115" s="132">
        <f t="shared" si="6"/>
        <v>31.667213517101914</v>
      </c>
      <c r="M115" s="132">
        <f t="shared" si="7"/>
        <v>31.667213517101914</v>
      </c>
      <c r="N115" s="117"/>
      <c r="O115" s="117"/>
    </row>
    <row r="116" spans="1:15" s="4" customFormat="1" ht="12">
      <c r="A116" s="130">
        <v>117</v>
      </c>
      <c r="B116" s="131" t="s">
        <v>331</v>
      </c>
      <c r="C116" s="132">
        <v>916.32788000000005</v>
      </c>
      <c r="D116" s="132">
        <v>789.72994926417107</v>
      </c>
      <c r="E116" s="132">
        <v>80.781536735828837</v>
      </c>
      <c r="F116" s="133">
        <f t="shared" si="4"/>
        <v>870.51148599999988</v>
      </c>
      <c r="G116" s="132" t="e">
        <f>#REF!*'COMP MILLPESOS_'!$N$9</f>
        <v>#REF!</v>
      </c>
      <c r="H116" s="132">
        <v>0</v>
      </c>
      <c r="I116" s="132">
        <v>45.816394000000003</v>
      </c>
      <c r="J116" s="132">
        <f t="shared" si="5"/>
        <v>45.816394000000003</v>
      </c>
      <c r="K116" s="132"/>
      <c r="L116" s="132">
        <f t="shared" si="6"/>
        <v>1.7053025658242404E-13</v>
      </c>
      <c r="M116" s="132">
        <f t="shared" si="7"/>
        <v>45.816394000000173</v>
      </c>
      <c r="N116" s="117"/>
      <c r="O116" s="117"/>
    </row>
    <row r="117" spans="1:15" s="4" customFormat="1" ht="12">
      <c r="A117" s="130">
        <v>118</v>
      </c>
      <c r="B117" s="131" t="s">
        <v>400</v>
      </c>
      <c r="C117" s="132">
        <v>427.56303570097839</v>
      </c>
      <c r="D117" s="132">
        <v>383.36550155119505</v>
      </c>
      <c r="E117" s="132">
        <v>33.374223107695293</v>
      </c>
      <c r="F117" s="133">
        <f t="shared" si="4"/>
        <v>416.73972465889034</v>
      </c>
      <c r="G117" s="132" t="e">
        <f>#REF!*'COMP MILLPESOS_'!$N$9</f>
        <v>#REF!</v>
      </c>
      <c r="H117" s="132">
        <v>0</v>
      </c>
      <c r="I117" s="132">
        <v>10.823311042087999</v>
      </c>
      <c r="J117" s="132">
        <f t="shared" si="5"/>
        <v>10.823311042087999</v>
      </c>
      <c r="K117" s="132"/>
      <c r="L117" s="132">
        <f t="shared" si="6"/>
        <v>5.1514348342607263E-14</v>
      </c>
      <c r="M117" s="132">
        <f t="shared" si="7"/>
        <v>10.823311042088051</v>
      </c>
      <c r="N117" s="117"/>
      <c r="O117" s="117"/>
    </row>
    <row r="118" spans="1:15" s="4" customFormat="1" ht="12">
      <c r="A118" s="130">
        <v>122</v>
      </c>
      <c r="B118" s="131" t="s">
        <v>247</v>
      </c>
      <c r="C118" s="132">
        <v>223.99594659492388</v>
      </c>
      <c r="D118" s="132">
        <v>212.7961491468287</v>
      </c>
      <c r="E118" s="132">
        <v>11.199797448095275</v>
      </c>
      <c r="F118" s="133">
        <f t="shared" si="4"/>
        <v>223.99594659492396</v>
      </c>
      <c r="G118" s="132" t="e">
        <f>#REF!*'COMP MILLPESOS_'!$N$9</f>
        <v>#REF!</v>
      </c>
      <c r="H118" s="132">
        <v>0</v>
      </c>
      <c r="I118" s="132">
        <v>0</v>
      </c>
      <c r="J118" s="132">
        <f t="shared" si="5"/>
        <v>0</v>
      </c>
      <c r="K118" s="132"/>
      <c r="L118" s="132">
        <f t="shared" si="6"/>
        <v>-8.5265128291212022E-14</v>
      </c>
      <c r="M118" s="132">
        <f t="shared" si="7"/>
        <v>-8.5265128291212022E-14</v>
      </c>
      <c r="N118" s="117"/>
      <c r="O118" s="117"/>
    </row>
    <row r="119" spans="1:15" s="4" customFormat="1" ht="12">
      <c r="A119" s="130">
        <v>123</v>
      </c>
      <c r="B119" s="131" t="s">
        <v>536</v>
      </c>
      <c r="C119" s="132">
        <v>109.83865434112003</v>
      </c>
      <c r="D119" s="132">
        <v>104.05965211347009</v>
      </c>
      <c r="E119" s="132">
        <v>5.7790022276499355</v>
      </c>
      <c r="F119" s="133">
        <f t="shared" si="4"/>
        <v>109.83865434112003</v>
      </c>
      <c r="G119" s="132" t="e">
        <f>#REF!*'COMP MILLPESOS_'!$N$9</f>
        <v>#REF!</v>
      </c>
      <c r="H119" s="132">
        <v>0</v>
      </c>
      <c r="I119" s="132">
        <v>0</v>
      </c>
      <c r="J119" s="132">
        <f t="shared" si="5"/>
        <v>0</v>
      </c>
      <c r="K119" s="132"/>
      <c r="L119" s="132">
        <f t="shared" si="6"/>
        <v>0</v>
      </c>
      <c r="M119" s="132">
        <f t="shared" si="7"/>
        <v>0</v>
      </c>
      <c r="N119" s="117"/>
      <c r="O119" s="117"/>
    </row>
    <row r="120" spans="1:15" s="4" customFormat="1" ht="12">
      <c r="A120" s="130">
        <v>124</v>
      </c>
      <c r="B120" s="131" t="s">
        <v>249</v>
      </c>
      <c r="C120" s="132">
        <v>1115.404372798479</v>
      </c>
      <c r="D120" s="132">
        <v>891.28745144001573</v>
      </c>
      <c r="E120" s="132">
        <v>107.80113078986399</v>
      </c>
      <c r="F120" s="133">
        <f t="shared" si="4"/>
        <v>999.08858222987976</v>
      </c>
      <c r="G120" s="132" t="e">
        <f>#REF!*'COMP MILLPESOS_'!$N$9</f>
        <v>#REF!</v>
      </c>
      <c r="H120" s="132">
        <v>0</v>
      </c>
      <c r="I120" s="132">
        <v>89.019090817180924</v>
      </c>
      <c r="J120" s="132">
        <f t="shared" si="5"/>
        <v>89.019090817180924</v>
      </c>
      <c r="K120" s="132"/>
      <c r="L120" s="132">
        <f t="shared" si="6"/>
        <v>27.29669975141833</v>
      </c>
      <c r="M120" s="132">
        <f t="shared" si="7"/>
        <v>116.31579056859925</v>
      </c>
      <c r="N120" s="117"/>
      <c r="O120" s="117"/>
    </row>
    <row r="121" spans="1:15" s="4" customFormat="1" ht="12">
      <c r="A121" s="130">
        <v>126</v>
      </c>
      <c r="B121" s="131" t="s">
        <v>250</v>
      </c>
      <c r="C121" s="132">
        <v>1751.4851071254823</v>
      </c>
      <c r="D121" s="132">
        <v>1532.6394519722394</v>
      </c>
      <c r="E121" s="132">
        <v>109.42282716245232</v>
      </c>
      <c r="F121" s="133">
        <f t="shared" si="4"/>
        <v>1642.0622791346916</v>
      </c>
      <c r="G121" s="132" t="e">
        <f>#REF!*'COMP MILLPESOS_'!$N$9</f>
        <v>#REF!</v>
      </c>
      <c r="H121" s="132">
        <v>0</v>
      </c>
      <c r="I121" s="132">
        <v>19.462856657683385</v>
      </c>
      <c r="J121" s="132">
        <f t="shared" si="5"/>
        <v>19.462856657683385</v>
      </c>
      <c r="K121" s="132"/>
      <c r="L121" s="132">
        <f t="shared" si="6"/>
        <v>89.959971333107276</v>
      </c>
      <c r="M121" s="132">
        <f t="shared" si="7"/>
        <v>109.42282799079067</v>
      </c>
      <c r="N121" s="117"/>
      <c r="O121" s="117"/>
    </row>
    <row r="122" spans="1:15" s="4" customFormat="1" ht="12">
      <c r="A122" s="130">
        <v>127</v>
      </c>
      <c r="B122" s="131" t="s">
        <v>251</v>
      </c>
      <c r="C122" s="132">
        <v>1477.2381490145108</v>
      </c>
      <c r="D122" s="132">
        <v>1181.790525099166</v>
      </c>
      <c r="E122" s="132">
        <v>147.72381597588432</v>
      </c>
      <c r="F122" s="133">
        <f t="shared" si="4"/>
        <v>1329.5143410750502</v>
      </c>
      <c r="G122" s="132" t="e">
        <f>#REF!*'COMP MILLPESOS_'!$N$9</f>
        <v>#REF!</v>
      </c>
      <c r="H122" s="132">
        <v>0</v>
      </c>
      <c r="I122" s="132">
        <v>73.861900197692208</v>
      </c>
      <c r="J122" s="132">
        <f t="shared" si="5"/>
        <v>73.861900197692208</v>
      </c>
      <c r="K122" s="132"/>
      <c r="L122" s="132">
        <f t="shared" si="6"/>
        <v>73.861907741768377</v>
      </c>
      <c r="M122" s="132">
        <f t="shared" si="7"/>
        <v>147.72380793946058</v>
      </c>
      <c r="N122" s="117"/>
      <c r="O122" s="117"/>
    </row>
    <row r="123" spans="1:15" s="4" customFormat="1" ht="12">
      <c r="A123" s="130">
        <v>130</v>
      </c>
      <c r="B123" s="131" t="s">
        <v>252</v>
      </c>
      <c r="C123" s="132">
        <v>1901.9840413310999</v>
      </c>
      <c r="D123" s="132">
        <v>1455.1459154696811</v>
      </c>
      <c r="E123" s="132">
        <v>95.099201122883485</v>
      </c>
      <c r="F123" s="133">
        <f t="shared" si="4"/>
        <v>1550.2451165925645</v>
      </c>
      <c r="G123" s="132" t="e">
        <f>#REF!*'COMP MILLPESOS_'!$N$9</f>
        <v>#REF!</v>
      </c>
      <c r="H123" s="132">
        <v>0</v>
      </c>
      <c r="I123" s="132">
        <v>57.031049572303608</v>
      </c>
      <c r="J123" s="132">
        <f t="shared" si="5"/>
        <v>57.031049572303608</v>
      </c>
      <c r="K123" s="132"/>
      <c r="L123" s="132">
        <f t="shared" si="6"/>
        <v>294.70787516623176</v>
      </c>
      <c r="M123" s="132">
        <f t="shared" si="7"/>
        <v>351.73892473853539</v>
      </c>
      <c r="N123" s="117"/>
      <c r="O123" s="117"/>
    </row>
    <row r="124" spans="1:15" s="4" customFormat="1" ht="12">
      <c r="A124" s="130">
        <v>132</v>
      </c>
      <c r="B124" s="131" t="s">
        <v>253</v>
      </c>
      <c r="C124" s="132">
        <v>2263.2054751999985</v>
      </c>
      <c r="D124" s="132">
        <v>1207.0429202091138</v>
      </c>
      <c r="E124" s="132">
        <v>150.88036502613923</v>
      </c>
      <c r="F124" s="133">
        <f t="shared" si="4"/>
        <v>1357.9232852352532</v>
      </c>
      <c r="G124" s="132" t="e">
        <f>#REF!*'COMP MILLPESOS_'!$N$9</f>
        <v>#REF!</v>
      </c>
      <c r="H124" s="132">
        <v>0</v>
      </c>
      <c r="I124" s="132">
        <v>150.88036502613923</v>
      </c>
      <c r="J124" s="132">
        <f t="shared" si="5"/>
        <v>150.88036502613923</v>
      </c>
      <c r="K124" s="132"/>
      <c r="L124" s="132">
        <f t="shared" si="6"/>
        <v>754.40182493860618</v>
      </c>
      <c r="M124" s="132">
        <f t="shared" si="7"/>
        <v>905.28218996474538</v>
      </c>
      <c r="N124" s="117"/>
      <c r="O124" s="117"/>
    </row>
    <row r="125" spans="1:15" s="4" customFormat="1" ht="12">
      <c r="A125" s="130">
        <v>136</v>
      </c>
      <c r="B125" s="131" t="s">
        <v>332</v>
      </c>
      <c r="C125" s="132">
        <v>141.00902012016431</v>
      </c>
      <c r="D125" s="132">
        <v>126.9081179880157</v>
      </c>
      <c r="E125" s="132">
        <v>14.100902132148597</v>
      </c>
      <c r="F125" s="133">
        <f t="shared" si="4"/>
        <v>141.00902012016431</v>
      </c>
      <c r="G125" s="132" t="e">
        <f>#REF!*'COMP MILLPESOS_'!$N$9</f>
        <v>#REF!</v>
      </c>
      <c r="H125" s="132">
        <v>0</v>
      </c>
      <c r="I125" s="132">
        <v>0</v>
      </c>
      <c r="J125" s="132">
        <f t="shared" si="5"/>
        <v>0</v>
      </c>
      <c r="K125" s="132"/>
      <c r="L125" s="132">
        <f t="shared" si="6"/>
        <v>0</v>
      </c>
      <c r="M125" s="132">
        <f t="shared" si="7"/>
        <v>0</v>
      </c>
      <c r="N125" s="117"/>
      <c r="O125" s="117"/>
    </row>
    <row r="126" spans="1:15" s="4" customFormat="1" ht="12">
      <c r="A126" s="130">
        <v>138</v>
      </c>
      <c r="B126" s="131" t="s">
        <v>254</v>
      </c>
      <c r="C126" s="132">
        <v>185.70462214196803</v>
      </c>
      <c r="D126" s="132">
        <v>157.84892753681953</v>
      </c>
      <c r="E126" s="132">
        <v>18.570462063155237</v>
      </c>
      <c r="F126" s="133">
        <f t="shared" si="4"/>
        <v>176.41938959997478</v>
      </c>
      <c r="G126" s="132" t="e">
        <f>#REF!*'COMP MILLPESOS_'!$N$9</f>
        <v>#REF!</v>
      </c>
      <c r="H126" s="132">
        <v>0</v>
      </c>
      <c r="I126" s="132">
        <v>9.2852325419933539</v>
      </c>
      <c r="J126" s="132">
        <f t="shared" si="5"/>
        <v>9.2852325419933539</v>
      </c>
      <c r="K126" s="132"/>
      <c r="L126" s="132">
        <f t="shared" si="6"/>
        <v>-1.0125233984581428E-13</v>
      </c>
      <c r="M126" s="132">
        <f t="shared" si="7"/>
        <v>9.2852325419932527</v>
      </c>
      <c r="N126" s="117"/>
      <c r="O126" s="117"/>
    </row>
    <row r="127" spans="1:15" s="7" customFormat="1" ht="12">
      <c r="A127" s="130">
        <v>139</v>
      </c>
      <c r="B127" s="131" t="s">
        <v>4</v>
      </c>
      <c r="C127" s="132">
        <v>248.18034546340616</v>
      </c>
      <c r="D127" s="132">
        <v>169.63062330804524</v>
      </c>
      <c r="E127" s="132">
        <v>26.0970189704685</v>
      </c>
      <c r="F127" s="133">
        <f t="shared" si="4"/>
        <v>195.72764227851374</v>
      </c>
      <c r="G127" s="132" t="e">
        <f>#REF!*'COMP MILLPESOS_'!$N$9</f>
        <v>#REF!</v>
      </c>
      <c r="H127" s="132">
        <v>0</v>
      </c>
      <c r="I127" s="132">
        <v>26.0970189704685</v>
      </c>
      <c r="J127" s="132">
        <f t="shared" si="5"/>
        <v>26.0970189704685</v>
      </c>
      <c r="K127" s="132"/>
      <c r="L127" s="132">
        <f t="shared" si="6"/>
        <v>26.355684214423913</v>
      </c>
      <c r="M127" s="132">
        <f t="shared" si="7"/>
        <v>52.452703184892414</v>
      </c>
      <c r="N127" s="117"/>
      <c r="O127" s="117"/>
    </row>
    <row r="128" spans="1:15" s="4" customFormat="1" ht="12">
      <c r="A128" s="130">
        <v>141</v>
      </c>
      <c r="B128" s="131" t="s">
        <v>255</v>
      </c>
      <c r="C128" s="132">
        <v>240.99382735056375</v>
      </c>
      <c r="D128" s="132">
        <v>180.74537055746052</v>
      </c>
      <c r="E128" s="132">
        <v>24.099382740994734</v>
      </c>
      <c r="F128" s="133">
        <f t="shared" si="4"/>
        <v>204.84475329845526</v>
      </c>
      <c r="G128" s="132" t="e">
        <f>#REF!*'COMP MILLPESOS_'!$N$9</f>
        <v>#REF!</v>
      </c>
      <c r="H128" s="132">
        <v>0</v>
      </c>
      <c r="I128" s="132">
        <v>24.099382740994734</v>
      </c>
      <c r="J128" s="132">
        <f t="shared" si="5"/>
        <v>24.099382740994734</v>
      </c>
      <c r="K128" s="132"/>
      <c r="L128" s="132">
        <f t="shared" si="6"/>
        <v>12.049691311113754</v>
      </c>
      <c r="M128" s="132">
        <f t="shared" si="7"/>
        <v>36.149074052108489</v>
      </c>
      <c r="N128" s="117"/>
      <c r="O128" s="117"/>
    </row>
    <row r="129" spans="1:15" s="7" customFormat="1" ht="12">
      <c r="A129" s="130">
        <v>142</v>
      </c>
      <c r="B129" s="131" t="s">
        <v>276</v>
      </c>
      <c r="C129" s="132">
        <v>864.16221936853708</v>
      </c>
      <c r="D129" s="132">
        <v>603.4537709731394</v>
      </c>
      <c r="E129" s="132">
        <v>89.519015657124442</v>
      </c>
      <c r="F129" s="133">
        <f t="shared" si="4"/>
        <v>692.97278663026384</v>
      </c>
      <c r="G129" s="132" t="e">
        <f>#REF!*'COMP MILLPESOS_'!$N$9</f>
        <v>#REF!</v>
      </c>
      <c r="H129" s="132">
        <v>0</v>
      </c>
      <c r="I129" s="132">
        <v>89.519015716454206</v>
      </c>
      <c r="J129" s="132">
        <f t="shared" si="5"/>
        <v>89.519015716454206</v>
      </c>
      <c r="K129" s="132"/>
      <c r="L129" s="132">
        <f t="shared" si="6"/>
        <v>81.670417021819034</v>
      </c>
      <c r="M129" s="132">
        <f t="shared" si="7"/>
        <v>171.18943273827324</v>
      </c>
      <c r="N129" s="117"/>
      <c r="O129" s="117"/>
    </row>
    <row r="130" spans="1:15" s="4" customFormat="1" ht="12">
      <c r="A130" s="130">
        <v>143</v>
      </c>
      <c r="B130" s="131" t="s">
        <v>256</v>
      </c>
      <c r="C130" s="132">
        <v>1669.6762958838269</v>
      </c>
      <c r="D130" s="132">
        <v>1304.9288590622648</v>
      </c>
      <c r="E130" s="132">
        <v>165.16086630728861</v>
      </c>
      <c r="F130" s="133">
        <f t="shared" si="4"/>
        <v>1470.0897253695534</v>
      </c>
      <c r="G130" s="132" t="e">
        <f>#REF!*'COMP MILLPESOS_'!$N$9</f>
        <v>#REF!</v>
      </c>
      <c r="H130" s="132">
        <v>0</v>
      </c>
      <c r="I130" s="132">
        <v>115.97950490562577</v>
      </c>
      <c r="J130" s="132">
        <f t="shared" si="5"/>
        <v>115.97950490562577</v>
      </c>
      <c r="K130" s="132"/>
      <c r="L130" s="132">
        <f t="shared" si="6"/>
        <v>83.607065608647716</v>
      </c>
      <c r="M130" s="132">
        <f t="shared" si="7"/>
        <v>199.58657051427349</v>
      </c>
      <c r="N130" s="117"/>
      <c r="O130" s="117"/>
    </row>
    <row r="131" spans="1:15" s="4" customFormat="1" ht="12">
      <c r="A131" s="130">
        <v>144</v>
      </c>
      <c r="B131" s="131" t="s">
        <v>333</v>
      </c>
      <c r="C131" s="132">
        <v>1146.6098760754435</v>
      </c>
      <c r="D131" s="132">
        <v>1015.8020598339099</v>
      </c>
      <c r="E131" s="132">
        <v>70.882097580381441</v>
      </c>
      <c r="F131" s="133">
        <f t="shared" si="4"/>
        <v>1086.6841574142913</v>
      </c>
      <c r="G131" s="132" t="e">
        <f>#REF!*'COMP MILLPESOS_'!$N$9</f>
        <v>#REF!</v>
      </c>
      <c r="H131" s="132">
        <v>0</v>
      </c>
      <c r="I131" s="132">
        <v>0</v>
      </c>
      <c r="J131" s="132">
        <f t="shared" si="5"/>
        <v>0</v>
      </c>
      <c r="K131" s="132"/>
      <c r="L131" s="132">
        <f t="shared" si="6"/>
        <v>59.925718661152132</v>
      </c>
      <c r="M131" s="132">
        <f t="shared" si="7"/>
        <v>59.925718661152132</v>
      </c>
      <c r="N131" s="117"/>
      <c r="O131" s="117"/>
    </row>
    <row r="132" spans="1:15" s="4" customFormat="1" ht="12">
      <c r="A132" s="130">
        <v>146</v>
      </c>
      <c r="B132" s="131" t="s">
        <v>349</v>
      </c>
      <c r="C132" s="132">
        <v>25914.24995149429</v>
      </c>
      <c r="D132" s="132">
        <v>2992.0891037100973</v>
      </c>
      <c r="E132" s="132">
        <v>1128.9096216458945</v>
      </c>
      <c r="F132" s="133">
        <f t="shared" si="4"/>
        <v>4120.9987253559921</v>
      </c>
      <c r="G132" s="132" t="e">
        <f>#REF!*'COMP MILLPESOS_'!$N$9</f>
        <v>#REF!</v>
      </c>
      <c r="H132" s="132">
        <v>0</v>
      </c>
      <c r="I132" s="132">
        <v>1171.7751841641984</v>
      </c>
      <c r="J132" s="132">
        <f t="shared" si="5"/>
        <v>1171.7751841641984</v>
      </c>
      <c r="K132" s="132"/>
      <c r="L132" s="132">
        <f t="shared" si="6"/>
        <v>20621.4760419741</v>
      </c>
      <c r="M132" s="132">
        <f t="shared" si="7"/>
        <v>21793.251226138298</v>
      </c>
      <c r="N132" s="117"/>
      <c r="O132" s="117"/>
    </row>
    <row r="133" spans="1:15" s="4" customFormat="1" ht="12">
      <c r="A133" s="130">
        <v>147</v>
      </c>
      <c r="B133" s="131" t="s">
        <v>537</v>
      </c>
      <c r="C133" s="132">
        <v>3613.483019823921</v>
      </c>
      <c r="D133" s="132">
        <v>2348.7639628730312</v>
      </c>
      <c r="E133" s="132">
        <v>361.34830196451907</v>
      </c>
      <c r="F133" s="133">
        <f t="shared" si="4"/>
        <v>2710.1122648375504</v>
      </c>
      <c r="G133" s="132" t="e">
        <f>#REF!*'COMP MILLPESOS_'!$N$9</f>
        <v>#REF!</v>
      </c>
      <c r="H133" s="132">
        <v>0</v>
      </c>
      <c r="I133" s="132">
        <v>361.34830196451907</v>
      </c>
      <c r="J133" s="132">
        <f t="shared" si="5"/>
        <v>361.34830196451907</v>
      </c>
      <c r="K133" s="132"/>
      <c r="L133" s="132">
        <f t="shared" si="6"/>
        <v>542.02245302185156</v>
      </c>
      <c r="M133" s="132">
        <f t="shared" si="7"/>
        <v>903.37075498637068</v>
      </c>
      <c r="N133" s="117"/>
      <c r="O133" s="117"/>
    </row>
    <row r="134" spans="1:15" s="4" customFormat="1" ht="12">
      <c r="A134" s="130">
        <v>148</v>
      </c>
      <c r="B134" s="131" t="s">
        <v>600</v>
      </c>
      <c r="C134" s="132">
        <v>572.66847218411294</v>
      </c>
      <c r="D134" s="132">
        <v>516.79896382763275</v>
      </c>
      <c r="E134" s="132">
        <v>40.730567145849768</v>
      </c>
      <c r="F134" s="133">
        <f t="shared" si="4"/>
        <v>557.52953097348257</v>
      </c>
      <c r="G134" s="132" t="e">
        <f>#REF!*'COMP MILLPESOS_'!$N$9</f>
        <v>#REF!</v>
      </c>
      <c r="H134" s="132">
        <v>0</v>
      </c>
      <c r="I134" s="132">
        <v>11.0518747547617</v>
      </c>
      <c r="J134" s="132">
        <f t="shared" si="5"/>
        <v>11.0518747547617</v>
      </c>
      <c r="K134" s="132"/>
      <c r="L134" s="132">
        <f t="shared" si="6"/>
        <v>4.087066455868678</v>
      </c>
      <c r="M134" s="132">
        <f t="shared" si="7"/>
        <v>15.138941210630378</v>
      </c>
      <c r="N134" s="117"/>
      <c r="O134" s="117"/>
    </row>
    <row r="135" spans="1:15" s="4" customFormat="1" ht="12">
      <c r="A135" s="130">
        <v>149</v>
      </c>
      <c r="B135" s="131" t="s">
        <v>259</v>
      </c>
      <c r="C135" s="132">
        <v>928.19179868717788</v>
      </c>
      <c r="D135" s="132">
        <v>781.63519898981247</v>
      </c>
      <c r="E135" s="132">
        <v>97.704399760502071</v>
      </c>
      <c r="F135" s="133">
        <f t="shared" si="4"/>
        <v>879.33959875031451</v>
      </c>
      <c r="G135" s="132" t="e">
        <f>#REF!*'COMP MILLPESOS_'!$N$9</f>
        <v>#REF!</v>
      </c>
      <c r="H135" s="132">
        <v>0</v>
      </c>
      <c r="I135" s="132">
        <v>0</v>
      </c>
      <c r="J135" s="132">
        <f t="shared" si="5"/>
        <v>0</v>
      </c>
      <c r="K135" s="132"/>
      <c r="L135" s="132">
        <f t="shared" si="6"/>
        <v>48.852199936863371</v>
      </c>
      <c r="M135" s="132">
        <f t="shared" si="7"/>
        <v>48.852199936863371</v>
      </c>
      <c r="N135" s="117"/>
      <c r="O135" s="117"/>
    </row>
    <row r="136" spans="1:15" s="7" customFormat="1" ht="12">
      <c r="A136" s="130">
        <v>150</v>
      </c>
      <c r="B136" s="131" t="s">
        <v>260</v>
      </c>
      <c r="C136" s="132">
        <v>982.82048224497782</v>
      </c>
      <c r="D136" s="132">
        <v>774.45813755568554</v>
      </c>
      <c r="E136" s="132">
        <v>98.282048017490666</v>
      </c>
      <c r="F136" s="133">
        <f t="shared" si="4"/>
        <v>872.74018557317618</v>
      </c>
      <c r="G136" s="132" t="e">
        <f>#REF!*'COMP MILLPESOS_'!$N$9</f>
        <v>#REF!</v>
      </c>
      <c r="H136" s="132">
        <v>0</v>
      </c>
      <c r="I136" s="132">
        <v>50.826489944019983</v>
      </c>
      <c r="J136" s="132">
        <f t="shared" si="5"/>
        <v>50.826489944019983</v>
      </c>
      <c r="K136" s="132"/>
      <c r="L136" s="132">
        <f t="shared" si="6"/>
        <v>59.253806727781665</v>
      </c>
      <c r="M136" s="132">
        <f t="shared" si="7"/>
        <v>110.08029667180165</v>
      </c>
      <c r="N136" s="117"/>
      <c r="O136" s="117"/>
    </row>
    <row r="137" spans="1:15" s="4" customFormat="1" ht="12">
      <c r="A137" s="130">
        <v>151</v>
      </c>
      <c r="B137" s="131" t="s">
        <v>538</v>
      </c>
      <c r="C137" s="132">
        <v>321.44659324622847</v>
      </c>
      <c r="D137" s="132">
        <v>119.6071271316786</v>
      </c>
      <c r="E137" s="132">
        <v>20.1936048217812</v>
      </c>
      <c r="F137" s="133">
        <f t="shared" si="4"/>
        <v>139.8007319534598</v>
      </c>
      <c r="G137" s="132" t="e">
        <f>#REF!*'COMP MILLPESOS_'!$N$9</f>
        <v>#REF!</v>
      </c>
      <c r="H137" s="132">
        <v>0</v>
      </c>
      <c r="I137" s="132">
        <v>32.144659371575699</v>
      </c>
      <c r="J137" s="132">
        <f t="shared" si="5"/>
        <v>32.144659371575699</v>
      </c>
      <c r="K137" s="132"/>
      <c r="L137" s="132">
        <f t="shared" si="6"/>
        <v>149.50120192119297</v>
      </c>
      <c r="M137" s="132">
        <f t="shared" si="7"/>
        <v>181.64586129276867</v>
      </c>
      <c r="N137" s="117"/>
      <c r="O137" s="117"/>
    </row>
    <row r="138" spans="1:15" s="4" customFormat="1" ht="12">
      <c r="A138" s="130">
        <v>152</v>
      </c>
      <c r="B138" s="131" t="s">
        <v>277</v>
      </c>
      <c r="C138" s="132">
        <v>1258.2083577532351</v>
      </c>
      <c r="D138" s="132">
        <v>707.86295211690185</v>
      </c>
      <c r="E138" s="132">
        <v>122.11575778510765</v>
      </c>
      <c r="F138" s="133">
        <f t="shared" si="4"/>
        <v>829.97870990200954</v>
      </c>
      <c r="G138" s="132" t="e">
        <f>#REF!*'COMP MILLPESOS_'!$N$9</f>
        <v>#REF!</v>
      </c>
      <c r="H138" s="132">
        <v>0</v>
      </c>
      <c r="I138" s="132">
        <v>122.11575798235731</v>
      </c>
      <c r="J138" s="132">
        <f t="shared" si="5"/>
        <v>122.11575798235731</v>
      </c>
      <c r="K138" s="132"/>
      <c r="L138" s="132">
        <f t="shared" si="6"/>
        <v>306.11388986886823</v>
      </c>
      <c r="M138" s="132">
        <f t="shared" si="7"/>
        <v>428.22964785122554</v>
      </c>
      <c r="N138" s="117"/>
      <c r="O138" s="117"/>
    </row>
    <row r="139" spans="1:15" s="4" customFormat="1" ht="12">
      <c r="A139" s="130">
        <v>156</v>
      </c>
      <c r="B139" s="131" t="s">
        <v>539</v>
      </c>
      <c r="C139" s="132">
        <v>350.34048503564935</v>
      </c>
      <c r="D139" s="132">
        <v>213.82031399888101</v>
      </c>
      <c r="E139" s="132">
        <v>36.126479889105838</v>
      </c>
      <c r="F139" s="133">
        <f t="shared" si="4"/>
        <v>249.94679388798684</v>
      </c>
      <c r="G139" s="132" t="e">
        <f>#REF!*'COMP MILLPESOS_'!$N$9</f>
        <v>#REF!</v>
      </c>
      <c r="H139" s="132">
        <v>0</v>
      </c>
      <c r="I139" s="132">
        <v>36.126479888168333</v>
      </c>
      <c r="J139" s="132">
        <f t="shared" si="5"/>
        <v>36.126479888168333</v>
      </c>
      <c r="K139" s="132"/>
      <c r="L139" s="132">
        <f t="shared" si="6"/>
        <v>64.267211259494175</v>
      </c>
      <c r="M139" s="132">
        <f t="shared" si="7"/>
        <v>100.39369114766251</v>
      </c>
      <c r="N139" s="117"/>
      <c r="O139" s="117"/>
    </row>
    <row r="140" spans="1:15" s="4" customFormat="1" ht="12">
      <c r="A140" s="130">
        <v>157</v>
      </c>
      <c r="B140" s="131" t="s">
        <v>401</v>
      </c>
      <c r="C140" s="132">
        <v>3154.579575625532</v>
      </c>
      <c r="D140" s="132">
        <v>1711.8947516488129</v>
      </c>
      <c r="E140" s="132">
        <v>238.14795051770105</v>
      </c>
      <c r="F140" s="133">
        <f t="shared" si="4"/>
        <v>1950.0427021665139</v>
      </c>
      <c r="G140" s="132" t="e">
        <f>#REF!*'COMP MILLPESOS_'!$N$9</f>
        <v>#REF!</v>
      </c>
      <c r="H140" s="132">
        <v>0</v>
      </c>
      <c r="I140" s="132">
        <v>315.45795756059147</v>
      </c>
      <c r="J140" s="132">
        <f t="shared" si="5"/>
        <v>315.45795756059147</v>
      </c>
      <c r="K140" s="132"/>
      <c r="L140" s="132">
        <f t="shared" si="6"/>
        <v>889.07891589842666</v>
      </c>
      <c r="M140" s="132">
        <f t="shared" si="7"/>
        <v>1204.5368734590181</v>
      </c>
      <c r="N140" s="117"/>
      <c r="O140" s="117"/>
    </row>
    <row r="141" spans="1:15" s="4" customFormat="1" ht="12">
      <c r="A141" s="130">
        <v>158</v>
      </c>
      <c r="B141" s="131" t="s">
        <v>262</v>
      </c>
      <c r="C141" s="132">
        <v>273.34351091514083</v>
      </c>
      <c r="D141" s="132">
        <v>246.00915982362673</v>
      </c>
      <c r="E141" s="132">
        <v>27.33435109151408</v>
      </c>
      <c r="F141" s="133">
        <f t="shared" si="4"/>
        <v>273.34351091514083</v>
      </c>
      <c r="G141" s="132" t="e">
        <f>#REF!*'COMP MILLPESOS_'!$N$9</f>
        <v>#REF!</v>
      </c>
      <c r="H141" s="132">
        <v>0</v>
      </c>
      <c r="I141" s="132">
        <v>0</v>
      </c>
      <c r="J141" s="132">
        <f t="shared" si="5"/>
        <v>0</v>
      </c>
      <c r="K141" s="132"/>
      <c r="L141" s="132">
        <f t="shared" si="6"/>
        <v>0</v>
      </c>
      <c r="M141" s="132">
        <f t="shared" si="7"/>
        <v>0</v>
      </c>
      <c r="N141" s="117"/>
      <c r="O141" s="117"/>
    </row>
    <row r="142" spans="1:15" s="4" customFormat="1" ht="12">
      <c r="A142" s="130">
        <v>159</v>
      </c>
      <c r="B142" s="131" t="s">
        <v>540</v>
      </c>
      <c r="C142" s="132">
        <v>93.213571140824271</v>
      </c>
      <c r="D142" s="132">
        <v>88.035039127886577</v>
      </c>
      <c r="E142" s="132">
        <v>5.1785320129376915</v>
      </c>
      <c r="F142" s="133">
        <f t="shared" si="4"/>
        <v>93.213571140824271</v>
      </c>
      <c r="G142" s="132" t="e">
        <f>#REF!*'COMP MILLPESOS_'!$N$9</f>
        <v>#REF!</v>
      </c>
      <c r="H142" s="132">
        <v>0</v>
      </c>
      <c r="I142" s="132">
        <v>0</v>
      </c>
      <c r="J142" s="132">
        <f t="shared" si="5"/>
        <v>0</v>
      </c>
      <c r="K142" s="132"/>
      <c r="L142" s="132">
        <f t="shared" si="6"/>
        <v>0</v>
      </c>
      <c r="M142" s="132">
        <f t="shared" si="7"/>
        <v>0</v>
      </c>
      <c r="N142" s="117"/>
      <c r="O142" s="117"/>
    </row>
    <row r="143" spans="1:15" s="4" customFormat="1" ht="12">
      <c r="A143" s="130">
        <v>160</v>
      </c>
      <c r="B143" s="131" t="s">
        <v>263</v>
      </c>
      <c r="C143" s="132">
        <v>22.4935692303489</v>
      </c>
      <c r="D143" s="132">
        <v>21.243928235743333</v>
      </c>
      <c r="E143" s="132">
        <v>1.249640994605556</v>
      </c>
      <c r="F143" s="133">
        <f t="shared" ref="F143:F203" si="8">+D143+E143</f>
        <v>22.493569230348889</v>
      </c>
      <c r="G143" s="132" t="e">
        <f>#REF!*'COMP MILLPESOS_'!$N$9</f>
        <v>#REF!</v>
      </c>
      <c r="H143" s="132">
        <v>0</v>
      </c>
      <c r="I143" s="132">
        <v>0</v>
      </c>
      <c r="J143" s="132">
        <f t="shared" ref="J143:J203" si="9">+H143+I143</f>
        <v>0</v>
      </c>
      <c r="K143" s="132"/>
      <c r="L143" s="132">
        <f t="shared" ref="L143:L203" si="10">SUM(C143-F143-J143)</f>
        <v>1.0658141036401503E-14</v>
      </c>
      <c r="M143" s="132">
        <f t="shared" ref="M143:M203" si="11">J143+L143</f>
        <v>1.0658141036401503E-14</v>
      </c>
      <c r="N143" s="117"/>
      <c r="O143" s="117"/>
    </row>
    <row r="144" spans="1:15" s="4" customFormat="1" ht="12">
      <c r="A144" s="130">
        <v>161</v>
      </c>
      <c r="B144" s="131" t="s">
        <v>541</v>
      </c>
      <c r="C144" s="132">
        <v>87.590164999999999</v>
      </c>
      <c r="D144" s="132">
        <v>67.882377875000003</v>
      </c>
      <c r="E144" s="132">
        <v>8.7590164999999995</v>
      </c>
      <c r="F144" s="133">
        <f t="shared" si="8"/>
        <v>76.641394375000004</v>
      </c>
      <c r="G144" s="132" t="e">
        <f>#REF!*'COMP MILLPESOS_'!$N$9</f>
        <v>#REF!</v>
      </c>
      <c r="H144" s="132">
        <v>0</v>
      </c>
      <c r="I144" s="132">
        <v>6.569262375000001</v>
      </c>
      <c r="J144" s="132">
        <f t="shared" si="9"/>
        <v>6.569262375000001</v>
      </c>
      <c r="K144" s="132"/>
      <c r="L144" s="132">
        <f t="shared" si="10"/>
        <v>4.3795082499999936</v>
      </c>
      <c r="M144" s="132">
        <f t="shared" si="11"/>
        <v>10.948770624999995</v>
      </c>
      <c r="N144" s="117"/>
      <c r="O144" s="117"/>
    </row>
    <row r="145" spans="1:15" s="4" customFormat="1" ht="12">
      <c r="A145" s="130">
        <v>162</v>
      </c>
      <c r="B145" s="131" t="s">
        <v>403</v>
      </c>
      <c r="C145" s="132">
        <v>39.286002999999994</v>
      </c>
      <c r="D145" s="132">
        <v>27.50020273066367</v>
      </c>
      <c r="E145" s="132">
        <v>3.9286003900948092</v>
      </c>
      <c r="F145" s="133">
        <f t="shared" si="8"/>
        <v>31.428803120758481</v>
      </c>
      <c r="G145" s="132" t="e">
        <f>#REF!*'COMP MILLPESOS_'!$N$9</f>
        <v>#REF!</v>
      </c>
      <c r="H145" s="132">
        <v>0</v>
      </c>
      <c r="I145" s="132">
        <v>3.9286003900948092</v>
      </c>
      <c r="J145" s="132">
        <f t="shared" si="9"/>
        <v>3.9286003900948092</v>
      </c>
      <c r="K145" s="132"/>
      <c r="L145" s="132">
        <f t="shared" si="10"/>
        <v>3.9285994891467038</v>
      </c>
      <c r="M145" s="132">
        <f t="shared" si="11"/>
        <v>7.857199879241513</v>
      </c>
      <c r="N145" s="117"/>
      <c r="O145" s="117"/>
    </row>
    <row r="146" spans="1:15" s="4" customFormat="1" ht="12">
      <c r="A146" s="130">
        <v>163</v>
      </c>
      <c r="B146" s="131" t="s">
        <v>542</v>
      </c>
      <c r="C146" s="132">
        <v>324.30302726689359</v>
      </c>
      <c r="D146" s="132">
        <v>307.2344470990792</v>
      </c>
      <c r="E146" s="132">
        <v>17.068580167814424</v>
      </c>
      <c r="F146" s="133">
        <f t="shared" si="8"/>
        <v>324.30302726689365</v>
      </c>
      <c r="G146" s="132" t="e">
        <f>#REF!*'COMP MILLPESOS_'!$N$9</f>
        <v>#REF!</v>
      </c>
      <c r="H146" s="132">
        <v>0</v>
      </c>
      <c r="I146" s="132">
        <v>0</v>
      </c>
      <c r="J146" s="132">
        <f t="shared" si="9"/>
        <v>0</v>
      </c>
      <c r="K146" s="132"/>
      <c r="L146" s="132">
        <f t="shared" si="10"/>
        <v>-5.6843418860808015E-14</v>
      </c>
      <c r="M146" s="132">
        <f t="shared" si="11"/>
        <v>-5.6843418860808015E-14</v>
      </c>
      <c r="N146" s="117"/>
      <c r="O146" s="117"/>
    </row>
    <row r="147" spans="1:15" s="4" customFormat="1" ht="12">
      <c r="A147" s="130">
        <v>165</v>
      </c>
      <c r="B147" s="131" t="s">
        <v>264</v>
      </c>
      <c r="C147" s="132">
        <v>120.8505048400736</v>
      </c>
      <c r="D147" s="132">
        <v>90.64743803267595</v>
      </c>
      <c r="E147" s="132">
        <v>12.085050495447584</v>
      </c>
      <c r="F147" s="133">
        <f t="shared" si="8"/>
        <v>102.73248852812354</v>
      </c>
      <c r="G147" s="132" t="e">
        <f>#REF!*'COMP MILLPESOS_'!$N$9</f>
        <v>#REF!</v>
      </c>
      <c r="H147" s="132">
        <v>0</v>
      </c>
      <c r="I147" s="132">
        <v>12.085050304777203</v>
      </c>
      <c r="J147" s="132">
        <f t="shared" si="9"/>
        <v>12.085050304777203</v>
      </c>
      <c r="K147" s="132"/>
      <c r="L147" s="132">
        <f t="shared" si="10"/>
        <v>6.0329660071728544</v>
      </c>
      <c r="M147" s="132">
        <f t="shared" si="11"/>
        <v>18.118016311950058</v>
      </c>
      <c r="N147" s="117"/>
      <c r="O147" s="117"/>
    </row>
    <row r="148" spans="1:15" s="4" customFormat="1" ht="24">
      <c r="A148" s="130">
        <v>166</v>
      </c>
      <c r="B148" s="131" t="s">
        <v>265</v>
      </c>
      <c r="C148" s="132">
        <v>1257.6566315298317</v>
      </c>
      <c r="D148" s="132">
        <v>822.52385970257546</v>
      </c>
      <c r="E148" s="132">
        <v>104.71954727540509</v>
      </c>
      <c r="F148" s="133">
        <f t="shared" si="8"/>
        <v>927.24340697798061</v>
      </c>
      <c r="G148" s="132" t="e">
        <f>#REF!*'COMP MILLPESOS_'!$N$9</f>
        <v>#REF!</v>
      </c>
      <c r="H148" s="132">
        <v>0</v>
      </c>
      <c r="I148" s="132">
        <v>114.60564746530505</v>
      </c>
      <c r="J148" s="132">
        <f t="shared" si="9"/>
        <v>114.60564746530505</v>
      </c>
      <c r="K148" s="132"/>
      <c r="L148" s="132">
        <f t="shared" si="10"/>
        <v>215.80757708654599</v>
      </c>
      <c r="M148" s="132">
        <f t="shared" si="11"/>
        <v>330.41322455185104</v>
      </c>
      <c r="N148" s="117"/>
      <c r="O148" s="117"/>
    </row>
    <row r="149" spans="1:15" s="4" customFormat="1" ht="12">
      <c r="A149" s="130">
        <v>167</v>
      </c>
      <c r="B149" s="131" t="s">
        <v>266</v>
      </c>
      <c r="C149" s="132">
        <v>2988.4312063429957</v>
      </c>
      <c r="D149" s="132">
        <v>1095.7581091482507</v>
      </c>
      <c r="E149" s="132">
        <v>199.2287471178638</v>
      </c>
      <c r="F149" s="133">
        <f t="shared" si="8"/>
        <v>1294.9868562661145</v>
      </c>
      <c r="G149" s="132" t="e">
        <f>#REF!*'COMP MILLPESOS_'!$N$9</f>
        <v>#REF!</v>
      </c>
      <c r="H149" s="132">
        <v>0</v>
      </c>
      <c r="I149" s="132">
        <v>199.2287471178638</v>
      </c>
      <c r="J149" s="132">
        <f t="shared" si="9"/>
        <v>199.2287471178638</v>
      </c>
      <c r="K149" s="132"/>
      <c r="L149" s="132">
        <f t="shared" si="10"/>
        <v>1494.2156029590174</v>
      </c>
      <c r="M149" s="132">
        <f t="shared" si="11"/>
        <v>1693.4443500768812</v>
      </c>
      <c r="N149" s="117"/>
      <c r="O149" s="117"/>
    </row>
    <row r="150" spans="1:15" s="4" customFormat="1" ht="12">
      <c r="A150" s="130">
        <v>168</v>
      </c>
      <c r="B150" s="131" t="s">
        <v>543</v>
      </c>
      <c r="C150" s="132">
        <v>679.20725724456395</v>
      </c>
      <c r="D150" s="132">
        <v>577.32616753934349</v>
      </c>
      <c r="E150" s="132">
        <v>67.920725592863931</v>
      </c>
      <c r="F150" s="133">
        <f t="shared" si="8"/>
        <v>645.24689313220745</v>
      </c>
      <c r="G150" s="132" t="e">
        <f>#REF!*'COMP MILLPESOS_'!$N$9</f>
        <v>#REF!</v>
      </c>
      <c r="H150" s="132">
        <v>0</v>
      </c>
      <c r="I150" s="132">
        <v>33.960364112356643</v>
      </c>
      <c r="J150" s="132">
        <f t="shared" si="9"/>
        <v>33.960364112356643</v>
      </c>
      <c r="K150" s="132"/>
      <c r="L150" s="132">
        <f t="shared" si="10"/>
        <v>-1.4210854715202004E-13</v>
      </c>
      <c r="M150" s="132">
        <f t="shared" si="11"/>
        <v>33.960364112356501</v>
      </c>
      <c r="N150" s="117"/>
      <c r="O150" s="117"/>
    </row>
    <row r="151" spans="1:15" s="4" customFormat="1" ht="12">
      <c r="A151" s="130">
        <v>170</v>
      </c>
      <c r="B151" s="131" t="s">
        <v>337</v>
      </c>
      <c r="C151" s="132">
        <v>1655.8231658147743</v>
      </c>
      <c r="D151" s="132">
        <v>596.67330257859214</v>
      </c>
      <c r="E151" s="132">
        <v>165.58231657964424</v>
      </c>
      <c r="F151" s="133">
        <f t="shared" si="8"/>
        <v>762.25561915823641</v>
      </c>
      <c r="G151" s="132" t="e">
        <f>#REF!*'COMP MILLPESOS_'!$N$9</f>
        <v>#REF!</v>
      </c>
      <c r="H151" s="132">
        <v>0</v>
      </c>
      <c r="I151" s="132">
        <v>165.58231657964424</v>
      </c>
      <c r="J151" s="132">
        <f t="shared" si="9"/>
        <v>165.58231657964424</v>
      </c>
      <c r="K151" s="132"/>
      <c r="L151" s="132">
        <f t="shared" si="10"/>
        <v>727.98523007689357</v>
      </c>
      <c r="M151" s="132">
        <f t="shared" si="11"/>
        <v>893.56754665653784</v>
      </c>
      <c r="N151" s="117"/>
      <c r="O151" s="117"/>
    </row>
    <row r="152" spans="1:15" s="4" customFormat="1" ht="12">
      <c r="A152" s="130">
        <v>176</v>
      </c>
      <c r="B152" s="131" t="s">
        <v>628</v>
      </c>
      <c r="C152" s="132">
        <v>746.04205051902522</v>
      </c>
      <c r="D152" s="132">
        <v>239.28779508760505</v>
      </c>
      <c r="E152" s="132">
        <v>38.98109657895418</v>
      </c>
      <c r="F152" s="133">
        <f t="shared" si="8"/>
        <v>278.26889166655923</v>
      </c>
      <c r="G152" s="132" t="e">
        <f>#REF!*'COMP MILLPESOS_'!$N$9</f>
        <v>#REF!</v>
      </c>
      <c r="H152" s="132">
        <v>0</v>
      </c>
      <c r="I152" s="132">
        <v>77.962193157908359</v>
      </c>
      <c r="J152" s="132">
        <f t="shared" si="9"/>
        <v>77.962193157908359</v>
      </c>
      <c r="K152" s="132"/>
      <c r="L152" s="132">
        <f t="shared" si="10"/>
        <v>389.81096569455764</v>
      </c>
      <c r="M152" s="132">
        <f t="shared" si="11"/>
        <v>467.773158852466</v>
      </c>
      <c r="N152" s="117"/>
      <c r="O152" s="117"/>
    </row>
    <row r="153" spans="1:15" s="4" customFormat="1" ht="12">
      <c r="A153" s="130">
        <v>177</v>
      </c>
      <c r="B153" s="131" t="s">
        <v>267</v>
      </c>
      <c r="C153" s="132">
        <v>25.609688991460118</v>
      </c>
      <c r="D153" s="132">
        <v>15.365813514942092</v>
      </c>
      <c r="E153" s="132">
        <v>1.2804844595785076</v>
      </c>
      <c r="F153" s="133">
        <f t="shared" si="8"/>
        <v>16.6462979745206</v>
      </c>
      <c r="G153" s="132" t="e">
        <f>#REF!*'COMP MILLPESOS_'!$N$9</f>
        <v>#REF!</v>
      </c>
      <c r="H153" s="132">
        <v>0</v>
      </c>
      <c r="I153" s="132">
        <v>2.5609689191570153</v>
      </c>
      <c r="J153" s="132">
        <f t="shared" si="9"/>
        <v>2.5609689191570153</v>
      </c>
      <c r="K153" s="132"/>
      <c r="L153" s="132">
        <f t="shared" si="10"/>
        <v>6.4024220977825026</v>
      </c>
      <c r="M153" s="132">
        <f t="shared" si="11"/>
        <v>8.9633910169395179</v>
      </c>
      <c r="N153" s="117"/>
      <c r="O153" s="117"/>
    </row>
    <row r="154" spans="1:15" s="4" customFormat="1" ht="12">
      <c r="A154" s="130">
        <v>181</v>
      </c>
      <c r="B154" s="131" t="s">
        <v>6</v>
      </c>
      <c r="C154" s="132">
        <v>13362.579485071245</v>
      </c>
      <c r="D154" s="132">
        <v>4419.3251943983296</v>
      </c>
      <c r="E154" s="132">
        <v>1733.6496907015321</v>
      </c>
      <c r="F154" s="133">
        <f t="shared" si="8"/>
        <v>6152.9748850998621</v>
      </c>
      <c r="G154" s="132" t="e">
        <f>#REF!*'COMP MILLPESOS_'!$N$9</f>
        <v>#REF!</v>
      </c>
      <c r="H154" s="132">
        <v>0</v>
      </c>
      <c r="I154" s="132">
        <v>566.2404722908401</v>
      </c>
      <c r="J154" s="132">
        <f t="shared" si="9"/>
        <v>566.2404722908401</v>
      </c>
      <c r="K154" s="132"/>
      <c r="L154" s="132">
        <f t="shared" si="10"/>
        <v>6643.364127680542</v>
      </c>
      <c r="M154" s="132">
        <f t="shared" si="11"/>
        <v>7209.6045999713824</v>
      </c>
      <c r="N154" s="117"/>
      <c r="O154" s="117"/>
    </row>
    <row r="155" spans="1:15" s="4" customFormat="1" ht="12">
      <c r="A155" s="130">
        <v>182</v>
      </c>
      <c r="B155" s="131" t="s">
        <v>544</v>
      </c>
      <c r="C155" s="132">
        <v>662.36823000000015</v>
      </c>
      <c r="D155" s="132">
        <v>492.41848695102851</v>
      </c>
      <c r="E155" s="132">
        <v>67.979897313058146</v>
      </c>
      <c r="F155" s="133">
        <f t="shared" si="8"/>
        <v>560.39838426408664</v>
      </c>
      <c r="G155" s="132" t="e">
        <f>#REF!*'COMP MILLPESOS_'!$N$9</f>
        <v>#REF!</v>
      </c>
      <c r="H155" s="132">
        <v>0</v>
      </c>
      <c r="I155" s="132">
        <v>67.979897313058146</v>
      </c>
      <c r="J155" s="132">
        <f t="shared" si="9"/>
        <v>67.979897313058146</v>
      </c>
      <c r="K155" s="132"/>
      <c r="L155" s="132">
        <f t="shared" si="10"/>
        <v>33.989948422855363</v>
      </c>
      <c r="M155" s="132">
        <f t="shared" si="11"/>
        <v>101.96984573591351</v>
      </c>
      <c r="N155" s="117"/>
      <c r="O155" s="117"/>
    </row>
    <row r="156" spans="1:15" s="4" customFormat="1" ht="12">
      <c r="A156" s="130">
        <v>183</v>
      </c>
      <c r="B156" s="131" t="s">
        <v>269</v>
      </c>
      <c r="C156" s="132">
        <v>119.309207</v>
      </c>
      <c r="D156" s="132">
        <v>83.51644490000001</v>
      </c>
      <c r="E156" s="132">
        <v>11.930920700000001</v>
      </c>
      <c r="F156" s="133">
        <f t="shared" si="8"/>
        <v>95.447365600000012</v>
      </c>
      <c r="G156" s="132" t="e">
        <f>#REF!*'COMP MILLPESOS_'!$N$9</f>
        <v>#REF!</v>
      </c>
      <c r="H156" s="132">
        <v>0</v>
      </c>
      <c r="I156" s="132">
        <v>11.930920700000001</v>
      </c>
      <c r="J156" s="132">
        <f t="shared" si="9"/>
        <v>11.930920700000001</v>
      </c>
      <c r="K156" s="132"/>
      <c r="L156" s="132">
        <f t="shared" si="10"/>
        <v>11.930920699999987</v>
      </c>
      <c r="M156" s="132">
        <f t="shared" si="11"/>
        <v>23.861841399999989</v>
      </c>
      <c r="N156" s="117"/>
      <c r="O156" s="117"/>
    </row>
    <row r="157" spans="1:15" s="4" customFormat="1" ht="12">
      <c r="A157" s="130">
        <v>185</v>
      </c>
      <c r="B157" s="131" t="s">
        <v>545</v>
      </c>
      <c r="C157" s="132">
        <v>480.98063522360627</v>
      </c>
      <c r="D157" s="132">
        <v>153.52206034245739</v>
      </c>
      <c r="E157" s="132">
        <v>61.999616549517448</v>
      </c>
      <c r="F157" s="133">
        <f t="shared" si="8"/>
        <v>215.52167689197483</v>
      </c>
      <c r="G157" s="132" t="e">
        <f>#REF!*'COMP MILLPESOS_'!$N$9</f>
        <v>#REF!</v>
      </c>
      <c r="H157" s="132">
        <v>0</v>
      </c>
      <c r="I157" s="132">
        <v>54.466106485489227</v>
      </c>
      <c r="J157" s="132">
        <f t="shared" si="9"/>
        <v>54.466106485489227</v>
      </c>
      <c r="K157" s="132"/>
      <c r="L157" s="132">
        <f t="shared" si="10"/>
        <v>210.9928518461422</v>
      </c>
      <c r="M157" s="132">
        <f t="shared" si="11"/>
        <v>265.45895833163144</v>
      </c>
      <c r="N157" s="117"/>
      <c r="O157" s="117"/>
    </row>
    <row r="158" spans="1:15" s="4" customFormat="1" ht="12">
      <c r="A158" s="130">
        <v>189</v>
      </c>
      <c r="B158" s="131" t="s">
        <v>8</v>
      </c>
      <c r="C158" s="132">
        <v>332.63517529805392</v>
      </c>
      <c r="D158" s="132">
        <v>121.70011037540091</v>
      </c>
      <c r="E158" s="132">
        <v>37.718526401665287</v>
      </c>
      <c r="F158" s="133">
        <f t="shared" si="8"/>
        <v>159.41863677706618</v>
      </c>
      <c r="G158" s="132" t="e">
        <f>#REF!*'COMP MILLPESOS_'!$N$9</f>
        <v>#REF!</v>
      </c>
      <c r="H158" s="132">
        <v>0</v>
      </c>
      <c r="I158" s="132">
        <v>34.114804707802463</v>
      </c>
      <c r="J158" s="132">
        <f t="shared" si="9"/>
        <v>34.114804707802463</v>
      </c>
      <c r="K158" s="132"/>
      <c r="L158" s="132">
        <f t="shared" si="10"/>
        <v>139.10173381318526</v>
      </c>
      <c r="M158" s="132">
        <f t="shared" si="11"/>
        <v>173.21653852098774</v>
      </c>
      <c r="N158" s="117"/>
      <c r="O158" s="117"/>
    </row>
    <row r="159" spans="1:15" s="4" customFormat="1" ht="12">
      <c r="A159" s="130">
        <v>191</v>
      </c>
      <c r="B159" s="131" t="s">
        <v>28</v>
      </c>
      <c r="C159" s="132">
        <v>113.48364794199199</v>
      </c>
      <c r="D159" s="132">
        <v>48.037255324055273</v>
      </c>
      <c r="E159" s="132">
        <v>12.634585197868866</v>
      </c>
      <c r="F159" s="133">
        <f t="shared" si="8"/>
        <v>60.671840521924139</v>
      </c>
      <c r="G159" s="132" t="e">
        <f>#REF!*'COMP MILLPESOS_'!$N$9</f>
        <v>#REF!</v>
      </c>
      <c r="H159" s="132">
        <v>0</v>
      </c>
      <c r="I159" s="132">
        <v>9.7954745241846517</v>
      </c>
      <c r="J159" s="132">
        <f t="shared" si="9"/>
        <v>9.7954745241846517</v>
      </c>
      <c r="K159" s="132"/>
      <c r="L159" s="132">
        <f t="shared" si="10"/>
        <v>43.016332895883195</v>
      </c>
      <c r="M159" s="132">
        <f t="shared" si="11"/>
        <v>52.811807420067851</v>
      </c>
      <c r="N159" s="117"/>
      <c r="O159" s="117"/>
    </row>
    <row r="160" spans="1:15" s="7" customFormat="1" ht="12">
      <c r="A160" s="130">
        <v>192</v>
      </c>
      <c r="B160" s="131" t="s">
        <v>10</v>
      </c>
      <c r="C160" s="132">
        <v>801.4194637064204</v>
      </c>
      <c r="D160" s="132">
        <v>330.38762259087383</v>
      </c>
      <c r="E160" s="132">
        <v>81.136864439739838</v>
      </c>
      <c r="F160" s="133">
        <f t="shared" si="8"/>
        <v>411.52448703061367</v>
      </c>
      <c r="G160" s="132" t="e">
        <f>#REF!*'COMP MILLPESOS_'!$N$9</f>
        <v>#REF!</v>
      </c>
      <c r="H160" s="132">
        <v>0</v>
      </c>
      <c r="I160" s="132">
        <v>81.942306485680717</v>
      </c>
      <c r="J160" s="132">
        <f t="shared" si="9"/>
        <v>81.942306485680717</v>
      </c>
      <c r="K160" s="132"/>
      <c r="L160" s="132">
        <f t="shared" si="10"/>
        <v>307.95267019012601</v>
      </c>
      <c r="M160" s="132">
        <f t="shared" si="11"/>
        <v>389.89497667580673</v>
      </c>
      <c r="N160" s="117"/>
      <c r="O160" s="117"/>
    </row>
    <row r="161" spans="1:15" s="7" customFormat="1" ht="12">
      <c r="A161" s="130">
        <v>193</v>
      </c>
      <c r="B161" s="131" t="s">
        <v>29</v>
      </c>
      <c r="C161" s="132">
        <v>78.916393000975859</v>
      </c>
      <c r="D161" s="132">
        <v>39.458196516427805</v>
      </c>
      <c r="E161" s="132">
        <v>11.837458938988465</v>
      </c>
      <c r="F161" s="133">
        <f t="shared" si="8"/>
        <v>51.295655455416266</v>
      </c>
      <c r="G161" s="132" t="e">
        <f>#REF!*'COMP MILLPESOS_'!$N$9</f>
        <v>#REF!</v>
      </c>
      <c r="H161" s="132">
        <v>0</v>
      </c>
      <c r="I161" s="132">
        <v>7.8916392714058112</v>
      </c>
      <c r="J161" s="132">
        <f t="shared" si="9"/>
        <v>7.8916392714058112</v>
      </c>
      <c r="K161" s="132"/>
      <c r="L161" s="132">
        <f t="shared" si="10"/>
        <v>19.729098274153781</v>
      </c>
      <c r="M161" s="132">
        <f t="shared" si="11"/>
        <v>27.620737545559592</v>
      </c>
      <c r="N161" s="117"/>
      <c r="O161" s="117"/>
    </row>
    <row r="162" spans="1:15" s="4" customFormat="1" ht="12">
      <c r="A162" s="130">
        <v>194</v>
      </c>
      <c r="B162" s="131" t="s">
        <v>11</v>
      </c>
      <c r="C162" s="132">
        <v>812.95872900792199</v>
      </c>
      <c r="D162" s="132">
        <v>305.5396227107401</v>
      </c>
      <c r="E162" s="132">
        <v>113.14478645985992</v>
      </c>
      <c r="F162" s="133">
        <f t="shared" si="8"/>
        <v>418.68440917060002</v>
      </c>
      <c r="G162" s="132" t="e">
        <f>#REF!*'COMP MILLPESOS_'!$N$9</f>
        <v>#REF!</v>
      </c>
      <c r="H162" s="132">
        <v>0</v>
      </c>
      <c r="I162" s="132">
        <v>85.147494439215407</v>
      </c>
      <c r="J162" s="132">
        <f t="shared" si="9"/>
        <v>85.147494439215407</v>
      </c>
      <c r="K162" s="132"/>
      <c r="L162" s="132">
        <f t="shared" si="10"/>
        <v>309.12682539810658</v>
      </c>
      <c r="M162" s="132">
        <f t="shared" si="11"/>
        <v>394.27431983732197</v>
      </c>
      <c r="N162" s="117"/>
      <c r="O162" s="117"/>
    </row>
    <row r="163" spans="1:15" s="4" customFormat="1" ht="12">
      <c r="A163" s="130">
        <v>195</v>
      </c>
      <c r="B163" s="131" t="s">
        <v>546</v>
      </c>
      <c r="C163" s="132">
        <v>2005.794319373942</v>
      </c>
      <c r="D163" s="132">
        <v>1007.2165791882912</v>
      </c>
      <c r="E163" s="132">
        <v>207.36389785959858</v>
      </c>
      <c r="F163" s="133">
        <f t="shared" si="8"/>
        <v>1214.5804770478899</v>
      </c>
      <c r="G163" s="132" t="e">
        <f>#REF!*'COMP MILLPESOS_'!$N$9</f>
        <v>#REF!</v>
      </c>
      <c r="H163" s="132">
        <v>0</v>
      </c>
      <c r="I163" s="132">
        <v>203.57052696535817</v>
      </c>
      <c r="J163" s="132">
        <f t="shared" si="9"/>
        <v>203.57052696535817</v>
      </c>
      <c r="K163" s="132"/>
      <c r="L163" s="132">
        <f t="shared" si="10"/>
        <v>587.64331536069403</v>
      </c>
      <c r="M163" s="132">
        <f t="shared" si="11"/>
        <v>791.21384232605214</v>
      </c>
      <c r="N163" s="117"/>
      <c r="O163" s="117"/>
    </row>
    <row r="164" spans="1:15" s="4" customFormat="1" ht="12">
      <c r="A164" s="130">
        <v>197</v>
      </c>
      <c r="B164" s="131" t="s">
        <v>12</v>
      </c>
      <c r="C164" s="132">
        <v>329.95048113571949</v>
      </c>
      <c r="D164" s="132">
        <v>177.10030605422833</v>
      </c>
      <c r="E164" s="132">
        <v>20.956612682858974</v>
      </c>
      <c r="F164" s="133">
        <f t="shared" si="8"/>
        <v>198.0569187370873</v>
      </c>
      <c r="G164" s="132" t="e">
        <f>#REF!*'COMP MILLPESOS_'!$N$9</f>
        <v>#REF!</v>
      </c>
      <c r="H164" s="132">
        <v>0</v>
      </c>
      <c r="I164" s="132">
        <v>33.009486387505781</v>
      </c>
      <c r="J164" s="132">
        <f t="shared" si="9"/>
        <v>33.009486387505781</v>
      </c>
      <c r="K164" s="132"/>
      <c r="L164" s="132">
        <f t="shared" si="10"/>
        <v>98.88407601112641</v>
      </c>
      <c r="M164" s="132">
        <f t="shared" si="11"/>
        <v>131.89356239863218</v>
      </c>
      <c r="N164" s="117"/>
      <c r="O164" s="117"/>
    </row>
    <row r="165" spans="1:15" s="7" customFormat="1" ht="12">
      <c r="A165" s="130">
        <v>199</v>
      </c>
      <c r="B165" s="131" t="s">
        <v>547</v>
      </c>
      <c r="C165" s="132">
        <v>321.29733818883852</v>
      </c>
      <c r="D165" s="132">
        <v>176.55289856673471</v>
      </c>
      <c r="E165" s="132">
        <v>22.007432600270437</v>
      </c>
      <c r="F165" s="133">
        <f t="shared" si="8"/>
        <v>198.56033116700516</v>
      </c>
      <c r="G165" s="132" t="e">
        <f>#REF!*'COMP MILLPESOS_'!$N$9</f>
        <v>#REF!</v>
      </c>
      <c r="H165" s="132">
        <v>0</v>
      </c>
      <c r="I165" s="132">
        <v>29.263110894192451</v>
      </c>
      <c r="J165" s="132">
        <f t="shared" si="9"/>
        <v>29.263110894192451</v>
      </c>
      <c r="K165" s="132"/>
      <c r="L165" s="132">
        <f t="shared" si="10"/>
        <v>93.473896127640913</v>
      </c>
      <c r="M165" s="132">
        <f t="shared" si="11"/>
        <v>122.73700702183336</v>
      </c>
      <c r="N165" s="117"/>
      <c r="O165" s="117"/>
    </row>
    <row r="166" spans="1:15" s="4" customFormat="1" ht="24">
      <c r="A166" s="130">
        <v>200</v>
      </c>
      <c r="B166" s="131" t="s">
        <v>14</v>
      </c>
      <c r="C166" s="132">
        <v>1446.9065717307012</v>
      </c>
      <c r="D166" s="132">
        <v>318.56478854333585</v>
      </c>
      <c r="E166" s="132">
        <v>100.33422003787109</v>
      </c>
      <c r="F166" s="133">
        <f t="shared" si="8"/>
        <v>418.89900858120694</v>
      </c>
      <c r="G166" s="132" t="e">
        <f>#REF!*'COMP MILLPESOS_'!$N$9</f>
        <v>#REF!</v>
      </c>
      <c r="H166" s="132">
        <v>0</v>
      </c>
      <c r="I166" s="132">
        <v>148.30131547550971</v>
      </c>
      <c r="J166" s="132">
        <f t="shared" si="9"/>
        <v>148.30131547550971</v>
      </c>
      <c r="K166" s="132"/>
      <c r="L166" s="132">
        <f t="shared" si="10"/>
        <v>879.70624767398454</v>
      </c>
      <c r="M166" s="132">
        <f t="shared" si="11"/>
        <v>1028.0075631494942</v>
      </c>
      <c r="N166" s="117"/>
      <c r="O166" s="117"/>
    </row>
    <row r="167" spans="1:15" s="4" customFormat="1" ht="12">
      <c r="A167" s="130">
        <v>201</v>
      </c>
      <c r="B167" s="131" t="s">
        <v>548</v>
      </c>
      <c r="C167" s="132">
        <v>1833.358784975881</v>
      </c>
      <c r="D167" s="132">
        <v>550.85774725722069</v>
      </c>
      <c r="E167" s="132">
        <v>134.58926705386654</v>
      </c>
      <c r="F167" s="133">
        <f t="shared" si="8"/>
        <v>685.44701431108729</v>
      </c>
      <c r="G167" s="132" t="e">
        <f>#REF!*'COMP MILLPESOS_'!$N$9</f>
        <v>#REF!</v>
      </c>
      <c r="H167" s="132">
        <v>0</v>
      </c>
      <c r="I167" s="132">
        <v>188.75216845216042</v>
      </c>
      <c r="J167" s="132">
        <f t="shared" si="9"/>
        <v>188.75216845216042</v>
      </c>
      <c r="K167" s="132"/>
      <c r="L167" s="132">
        <f t="shared" si="10"/>
        <v>959.15960221263333</v>
      </c>
      <c r="M167" s="132">
        <f t="shared" si="11"/>
        <v>1147.9117706647937</v>
      </c>
      <c r="N167" s="117"/>
      <c r="O167" s="117"/>
    </row>
    <row r="168" spans="1:15" s="4" customFormat="1" ht="12">
      <c r="A168" s="130">
        <v>203</v>
      </c>
      <c r="B168" s="131" t="s">
        <v>340</v>
      </c>
      <c r="C168" s="132">
        <v>764.36502344414566</v>
      </c>
      <c r="D168" s="132">
        <v>477.55345474644156</v>
      </c>
      <c r="E168" s="132">
        <v>69.581293974069098</v>
      </c>
      <c r="F168" s="133">
        <f t="shared" si="8"/>
        <v>547.13474872051063</v>
      </c>
      <c r="G168" s="132" t="e">
        <f>#REF!*'COMP MILLPESOS_'!$N$9</f>
        <v>#REF!</v>
      </c>
      <c r="H168" s="132">
        <v>0</v>
      </c>
      <c r="I168" s="132">
        <v>69.57975693778603</v>
      </c>
      <c r="J168" s="132">
        <f t="shared" si="9"/>
        <v>69.57975693778603</v>
      </c>
      <c r="K168" s="132"/>
      <c r="L168" s="132">
        <f t="shared" si="10"/>
        <v>147.65051778584899</v>
      </c>
      <c r="M168" s="132">
        <f t="shared" si="11"/>
        <v>217.23027472363503</v>
      </c>
      <c r="N168" s="117"/>
      <c r="O168" s="117"/>
    </row>
    <row r="169" spans="1:15" s="4" customFormat="1" ht="12">
      <c r="A169" s="130">
        <v>204</v>
      </c>
      <c r="B169" s="131" t="s">
        <v>15</v>
      </c>
      <c r="C169" s="132">
        <v>2207.4476497675432</v>
      </c>
      <c r="D169" s="132">
        <v>1071.1135844321436</v>
      </c>
      <c r="E169" s="132">
        <v>236.59400327264387</v>
      </c>
      <c r="F169" s="133">
        <f t="shared" si="8"/>
        <v>1307.7075877047876</v>
      </c>
      <c r="G169" s="132" t="e">
        <f>#REF!*'COMP MILLPESOS_'!$N$9</f>
        <v>#REF!</v>
      </c>
      <c r="H169" s="132">
        <v>0</v>
      </c>
      <c r="I169" s="132">
        <v>238.0252409849208</v>
      </c>
      <c r="J169" s="132">
        <f t="shared" si="9"/>
        <v>238.0252409849208</v>
      </c>
      <c r="K169" s="132"/>
      <c r="L169" s="132">
        <f t="shared" si="10"/>
        <v>661.71482107783481</v>
      </c>
      <c r="M169" s="132">
        <f t="shared" si="11"/>
        <v>899.74006206275567</v>
      </c>
      <c r="N169" s="117"/>
      <c r="O169" s="117"/>
    </row>
    <row r="170" spans="1:15" s="4" customFormat="1" ht="24">
      <c r="A170" s="130">
        <v>205</v>
      </c>
      <c r="B170" s="131" t="s">
        <v>549</v>
      </c>
      <c r="C170" s="132">
        <v>2415.291769441998</v>
      </c>
      <c r="D170" s="132">
        <v>1266.6818032295905</v>
      </c>
      <c r="E170" s="132">
        <v>201.81866355664275</v>
      </c>
      <c r="F170" s="133">
        <f t="shared" si="8"/>
        <v>1468.5004667862333</v>
      </c>
      <c r="G170" s="132" t="e">
        <f>#REF!*'COMP MILLPESOS_'!$N$9</f>
        <v>#REF!</v>
      </c>
      <c r="H170" s="132">
        <v>0</v>
      </c>
      <c r="I170" s="132">
        <v>243.94725132680065</v>
      </c>
      <c r="J170" s="132">
        <f t="shared" si="9"/>
        <v>243.94725132680065</v>
      </c>
      <c r="K170" s="132"/>
      <c r="L170" s="132">
        <f t="shared" si="10"/>
        <v>702.84405132896404</v>
      </c>
      <c r="M170" s="132">
        <f t="shared" si="11"/>
        <v>946.79130265576464</v>
      </c>
      <c r="N170" s="117"/>
      <c r="O170" s="117"/>
    </row>
    <row r="171" spans="1:15" s="4" customFormat="1" ht="24">
      <c r="A171" s="130">
        <v>206</v>
      </c>
      <c r="B171" s="131" t="s">
        <v>601</v>
      </c>
      <c r="C171" s="132">
        <v>873.579086646821</v>
      </c>
      <c r="D171" s="132">
        <v>524.14745206528949</v>
      </c>
      <c r="E171" s="132">
        <v>87.357908677548224</v>
      </c>
      <c r="F171" s="133">
        <f t="shared" si="8"/>
        <v>611.50536074283775</v>
      </c>
      <c r="G171" s="132" t="e">
        <f>#REF!*'COMP MILLPESOS_'!$N$9</f>
        <v>#REF!</v>
      </c>
      <c r="H171" s="132">
        <v>0</v>
      </c>
      <c r="I171" s="132">
        <v>87.357908677548224</v>
      </c>
      <c r="J171" s="132">
        <f t="shared" si="9"/>
        <v>87.357908677548224</v>
      </c>
      <c r="K171" s="132"/>
      <c r="L171" s="132">
        <f t="shared" si="10"/>
        <v>174.71581722643504</v>
      </c>
      <c r="M171" s="132">
        <f t="shared" si="11"/>
        <v>262.07372590398325</v>
      </c>
      <c r="N171" s="117"/>
      <c r="O171" s="117"/>
    </row>
    <row r="172" spans="1:15" s="4" customFormat="1" ht="12">
      <c r="A172" s="130">
        <v>207</v>
      </c>
      <c r="B172" s="131" t="s">
        <v>647</v>
      </c>
      <c r="C172" s="132">
        <v>993.80638305128912</v>
      </c>
      <c r="D172" s="132">
        <v>482.52021324792241</v>
      </c>
      <c r="E172" s="132">
        <v>102.21940177684459</v>
      </c>
      <c r="F172" s="133">
        <f t="shared" si="8"/>
        <v>584.73961502476698</v>
      </c>
      <c r="G172" s="132" t="e">
        <f>#REF!*'COMP MILLPESOS_'!$N$9</f>
        <v>#REF!</v>
      </c>
      <c r="H172" s="132">
        <v>0</v>
      </c>
      <c r="I172" s="132">
        <v>100.46322193762906</v>
      </c>
      <c r="J172" s="132">
        <f t="shared" si="9"/>
        <v>100.46322193762906</v>
      </c>
      <c r="K172" s="132"/>
      <c r="L172" s="132">
        <f t="shared" si="10"/>
        <v>308.6035460888931</v>
      </c>
      <c r="M172" s="132">
        <f t="shared" si="11"/>
        <v>409.06676802652214</v>
      </c>
      <c r="N172" s="117"/>
      <c r="O172" s="117"/>
    </row>
    <row r="173" spans="1:15" s="4" customFormat="1" ht="12">
      <c r="A173" s="130">
        <v>208</v>
      </c>
      <c r="B173" s="131" t="s">
        <v>550</v>
      </c>
      <c r="C173" s="132">
        <v>194.68412989275802</v>
      </c>
      <c r="D173" s="132">
        <v>77.873653673343156</v>
      </c>
      <c r="E173" s="132">
        <v>12.978942278890527</v>
      </c>
      <c r="F173" s="133">
        <f t="shared" si="8"/>
        <v>90.852595952233685</v>
      </c>
      <c r="G173" s="132" t="e">
        <f>#REF!*'COMP MILLPESOS_'!$N$9</f>
        <v>#REF!</v>
      </c>
      <c r="H173" s="132">
        <v>0</v>
      </c>
      <c r="I173" s="132">
        <v>12.978942278890527</v>
      </c>
      <c r="J173" s="132">
        <f t="shared" si="9"/>
        <v>12.978942278890527</v>
      </c>
      <c r="K173" s="132"/>
      <c r="L173" s="132">
        <f t="shared" si="10"/>
        <v>90.852591661633809</v>
      </c>
      <c r="M173" s="132">
        <f t="shared" si="11"/>
        <v>103.83153394052434</v>
      </c>
      <c r="N173" s="117"/>
      <c r="O173" s="117"/>
    </row>
    <row r="174" spans="1:15" s="4" customFormat="1" ht="12">
      <c r="A174" s="130">
        <v>210</v>
      </c>
      <c r="B174" s="131" t="s">
        <v>551</v>
      </c>
      <c r="C174" s="132">
        <v>2865.3175452466185</v>
      </c>
      <c r="D174" s="132">
        <v>1436.4688143908627</v>
      </c>
      <c r="E174" s="132">
        <v>356.21210259534615</v>
      </c>
      <c r="F174" s="133">
        <f t="shared" si="8"/>
        <v>1792.6809169862088</v>
      </c>
      <c r="G174" s="132" t="e">
        <f>#REF!*'COMP MILLPESOS_'!$N$9</f>
        <v>#REF!</v>
      </c>
      <c r="H174" s="132">
        <v>0</v>
      </c>
      <c r="I174" s="132">
        <v>292.32263219856299</v>
      </c>
      <c r="J174" s="132">
        <f t="shared" si="9"/>
        <v>292.32263219856299</v>
      </c>
      <c r="K174" s="132"/>
      <c r="L174" s="132">
        <f t="shared" si="10"/>
        <v>780.31399606184664</v>
      </c>
      <c r="M174" s="132">
        <f t="shared" si="11"/>
        <v>1072.6366282604097</v>
      </c>
      <c r="N174" s="117"/>
      <c r="O174" s="117"/>
    </row>
    <row r="175" spans="1:15" s="4" customFormat="1" ht="24">
      <c r="A175" s="130">
        <v>211</v>
      </c>
      <c r="B175" s="131" t="s">
        <v>351</v>
      </c>
      <c r="C175" s="132">
        <v>3781.0278572755296</v>
      </c>
      <c r="D175" s="132">
        <v>1737.1663298169692</v>
      </c>
      <c r="E175" s="132">
        <v>479.81362066224443</v>
      </c>
      <c r="F175" s="133">
        <f t="shared" si="8"/>
        <v>2216.9799504792136</v>
      </c>
      <c r="G175" s="132" t="e">
        <f>#REF!*'COMP MILLPESOS_'!$N$9</f>
        <v>#REF!</v>
      </c>
      <c r="H175" s="132">
        <v>0</v>
      </c>
      <c r="I175" s="132">
        <v>383.03007057294701</v>
      </c>
      <c r="J175" s="132">
        <f t="shared" si="9"/>
        <v>383.03007057294701</v>
      </c>
      <c r="K175" s="132"/>
      <c r="L175" s="132">
        <f t="shared" si="10"/>
        <v>1181.0178362233692</v>
      </c>
      <c r="M175" s="132">
        <f t="shared" si="11"/>
        <v>1564.0479067963161</v>
      </c>
      <c r="N175" s="117"/>
      <c r="O175" s="117"/>
    </row>
    <row r="176" spans="1:15" s="4" customFormat="1" ht="12">
      <c r="A176" s="130">
        <v>216</v>
      </c>
      <c r="B176" s="131" t="s">
        <v>353</v>
      </c>
      <c r="C176" s="132">
        <v>3121.3169718450622</v>
      </c>
      <c r="D176" s="132">
        <v>74.941015884475192</v>
      </c>
      <c r="E176" s="132">
        <v>171.80346193601224</v>
      </c>
      <c r="F176" s="133">
        <f t="shared" si="8"/>
        <v>246.74447782048742</v>
      </c>
      <c r="G176" s="132" t="e">
        <f>#REF!*'COMP MILLPESOS_'!$N$9</f>
        <v>#REF!</v>
      </c>
      <c r="H176" s="132">
        <v>0</v>
      </c>
      <c r="I176" s="132">
        <v>313.6305175182344</v>
      </c>
      <c r="J176" s="132">
        <f t="shared" si="9"/>
        <v>313.6305175182344</v>
      </c>
      <c r="K176" s="132"/>
      <c r="L176" s="132">
        <f t="shared" si="10"/>
        <v>2560.9419765063403</v>
      </c>
      <c r="M176" s="132">
        <f t="shared" si="11"/>
        <v>2874.5724940245746</v>
      </c>
      <c r="N176" s="117"/>
      <c r="O176" s="117"/>
    </row>
    <row r="177" spans="1:15" s="4" customFormat="1" ht="12">
      <c r="A177" s="130">
        <v>217</v>
      </c>
      <c r="B177" s="131" t="s">
        <v>415</v>
      </c>
      <c r="C177" s="132">
        <v>3288.9271212469398</v>
      </c>
      <c r="D177" s="132">
        <v>491.30585992928638</v>
      </c>
      <c r="E177" s="132">
        <v>180.52023254926166</v>
      </c>
      <c r="F177" s="133">
        <f t="shared" si="8"/>
        <v>671.82609247854805</v>
      </c>
      <c r="G177" s="132" t="e">
        <f>#REF!*'COMP MILLPESOS_'!$N$9</f>
        <v>#REF!</v>
      </c>
      <c r="H177" s="132">
        <v>0</v>
      </c>
      <c r="I177" s="132">
        <v>268.7304369914192</v>
      </c>
      <c r="J177" s="132">
        <f t="shared" si="9"/>
        <v>268.7304369914192</v>
      </c>
      <c r="K177" s="132"/>
      <c r="L177" s="132">
        <f t="shared" si="10"/>
        <v>2348.3705917769726</v>
      </c>
      <c r="M177" s="132">
        <f t="shared" si="11"/>
        <v>2617.1010287683916</v>
      </c>
      <c r="N177" s="117"/>
      <c r="O177" s="117"/>
    </row>
    <row r="178" spans="1:15" s="4" customFormat="1" ht="24">
      <c r="A178" s="130">
        <v>218</v>
      </c>
      <c r="B178" s="131" t="s">
        <v>552</v>
      </c>
      <c r="C178" s="132">
        <v>811.9894172165375</v>
      </c>
      <c r="D178" s="132">
        <v>394.74176065025642</v>
      </c>
      <c r="E178" s="132">
        <v>89.001628575696486</v>
      </c>
      <c r="F178" s="133">
        <f t="shared" si="8"/>
        <v>483.74338922595291</v>
      </c>
      <c r="G178" s="132" t="e">
        <f>#REF!*'COMP MILLPESOS_'!$N$9</f>
        <v>#REF!</v>
      </c>
      <c r="H178" s="132">
        <v>0</v>
      </c>
      <c r="I178" s="132">
        <v>87.720391255612526</v>
      </c>
      <c r="J178" s="132">
        <f t="shared" si="9"/>
        <v>87.720391255612526</v>
      </c>
      <c r="K178" s="132"/>
      <c r="L178" s="132">
        <f t="shared" si="10"/>
        <v>240.52563673497207</v>
      </c>
      <c r="M178" s="132">
        <f t="shared" si="11"/>
        <v>328.24602799058459</v>
      </c>
      <c r="N178" s="117"/>
      <c r="O178" s="117"/>
    </row>
    <row r="179" spans="1:15" s="4" customFormat="1" ht="24">
      <c r="A179" s="130">
        <v>219</v>
      </c>
      <c r="B179" s="131" t="s">
        <v>342</v>
      </c>
      <c r="C179" s="132">
        <v>881.95208452436009</v>
      </c>
      <c r="D179" s="132">
        <v>308.68322958924148</v>
      </c>
      <c r="E179" s="132">
        <v>88.195208454068975</v>
      </c>
      <c r="F179" s="133">
        <f t="shared" si="8"/>
        <v>396.87843804331044</v>
      </c>
      <c r="G179" s="132" t="e">
        <f>#REF!*'COMP MILLPESOS_'!$N$9</f>
        <v>#REF!</v>
      </c>
      <c r="H179" s="132">
        <v>0</v>
      </c>
      <c r="I179" s="132">
        <v>88.195208454068975</v>
      </c>
      <c r="J179" s="132">
        <f t="shared" si="9"/>
        <v>88.195208454068975</v>
      </c>
      <c r="K179" s="132"/>
      <c r="L179" s="132">
        <f t="shared" si="10"/>
        <v>396.87843802698069</v>
      </c>
      <c r="M179" s="132">
        <f t="shared" si="11"/>
        <v>485.07364648104965</v>
      </c>
      <c r="N179" s="117"/>
      <c r="O179" s="117"/>
    </row>
    <row r="180" spans="1:15" s="29" customFormat="1">
      <c r="A180" s="130">
        <v>222</v>
      </c>
      <c r="B180" s="131" t="s">
        <v>409</v>
      </c>
      <c r="C180" s="132">
        <v>21752.793944878409</v>
      </c>
      <c r="D180" s="132">
        <v>5722.768279568967</v>
      </c>
      <c r="E180" s="132">
        <v>1808.2016581017931</v>
      </c>
      <c r="F180" s="133">
        <f t="shared" si="8"/>
        <v>7530.9699376707604</v>
      </c>
      <c r="G180" s="132" t="e">
        <f>#REF!*'COMP MILLPESOS_'!$N$9</f>
        <v>#REF!</v>
      </c>
      <c r="H180" s="132">
        <v>0</v>
      </c>
      <c r="I180" s="132">
        <v>1954.5056193629175</v>
      </c>
      <c r="J180" s="132">
        <f t="shared" si="9"/>
        <v>1954.5056193629175</v>
      </c>
      <c r="K180" s="132"/>
      <c r="L180" s="132">
        <f t="shared" si="10"/>
        <v>12267.318387844731</v>
      </c>
      <c r="M180" s="132">
        <f t="shared" si="11"/>
        <v>14221.824007207648</v>
      </c>
      <c r="N180" s="117"/>
      <c r="O180" s="117"/>
    </row>
    <row r="181" spans="1:15" s="4" customFormat="1" ht="12">
      <c r="A181" s="130">
        <v>223</v>
      </c>
      <c r="B181" s="131" t="s">
        <v>343</v>
      </c>
      <c r="C181" s="132">
        <v>89.786803712032395</v>
      </c>
      <c r="D181" s="132">
        <v>37.449590201867707</v>
      </c>
      <c r="E181" s="132">
        <v>15.701164057339398</v>
      </c>
      <c r="F181" s="133">
        <f t="shared" si="8"/>
        <v>53.150754259207105</v>
      </c>
      <c r="G181" s="132" t="e">
        <f>#REF!*'COMP MILLPESOS_'!$N$9</f>
        <v>#REF!</v>
      </c>
      <c r="H181" s="132">
        <v>0</v>
      </c>
      <c r="I181" s="132">
        <v>10.467442704892932</v>
      </c>
      <c r="J181" s="132">
        <f t="shared" si="9"/>
        <v>10.467442704892932</v>
      </c>
      <c r="K181" s="132"/>
      <c r="L181" s="132">
        <f t="shared" si="10"/>
        <v>26.168606747932358</v>
      </c>
      <c r="M181" s="132">
        <f t="shared" si="11"/>
        <v>36.63604945282529</v>
      </c>
      <c r="N181" s="117"/>
      <c r="O181" s="117"/>
    </row>
    <row r="182" spans="1:15" s="4" customFormat="1" ht="24">
      <c r="A182" s="130">
        <v>225</v>
      </c>
      <c r="B182" s="131" t="s">
        <v>629</v>
      </c>
      <c r="C182" s="132">
        <v>25.685399195047943</v>
      </c>
      <c r="D182" s="132">
        <v>11.558429482221262</v>
      </c>
      <c r="E182" s="132">
        <v>2.5685398849380583</v>
      </c>
      <c r="F182" s="133">
        <f t="shared" si="8"/>
        <v>14.126969367159321</v>
      </c>
      <c r="G182" s="132" t="e">
        <f>#REF!*'COMP MILLPESOS_'!$N$9</f>
        <v>#REF!</v>
      </c>
      <c r="H182" s="132">
        <v>0</v>
      </c>
      <c r="I182" s="132">
        <v>2.5685398849380583</v>
      </c>
      <c r="J182" s="132">
        <f t="shared" si="9"/>
        <v>2.5685398849380583</v>
      </c>
      <c r="K182" s="132"/>
      <c r="L182" s="132">
        <f t="shared" si="10"/>
        <v>8.9898899429505637</v>
      </c>
      <c r="M182" s="132">
        <f t="shared" si="11"/>
        <v>11.558429827888622</v>
      </c>
      <c r="N182" s="117"/>
      <c r="O182" s="117"/>
    </row>
    <row r="183" spans="1:15" s="4" customFormat="1" ht="12">
      <c r="A183" s="130">
        <v>226</v>
      </c>
      <c r="B183" s="131" t="s">
        <v>723</v>
      </c>
      <c r="C183" s="132">
        <v>524.29710599999999</v>
      </c>
      <c r="D183" s="132">
        <v>0</v>
      </c>
      <c r="E183" s="132">
        <v>26.2148553</v>
      </c>
      <c r="F183" s="133">
        <f t="shared" si="8"/>
        <v>26.2148553</v>
      </c>
      <c r="G183" s="132" t="e">
        <f>#REF!*'COMP MILLPESOS_'!$N$9</f>
        <v>#REF!</v>
      </c>
      <c r="H183" s="132">
        <v>0</v>
      </c>
      <c r="I183" s="132">
        <v>52.4297106</v>
      </c>
      <c r="J183" s="132">
        <f t="shared" si="9"/>
        <v>52.4297106</v>
      </c>
      <c r="K183" s="132"/>
      <c r="L183" s="132">
        <f t="shared" si="10"/>
        <v>445.65254009999995</v>
      </c>
      <c r="M183" s="132">
        <f t="shared" si="11"/>
        <v>498.08225069999997</v>
      </c>
      <c r="N183" s="117"/>
      <c r="O183" s="117"/>
    </row>
    <row r="184" spans="1:15" s="4" customFormat="1" ht="12">
      <c r="A184" s="130">
        <v>227</v>
      </c>
      <c r="B184" s="131" t="s">
        <v>21</v>
      </c>
      <c r="C184" s="132">
        <v>2198.7845887078392</v>
      </c>
      <c r="D184" s="132">
        <v>578.62752326366524</v>
      </c>
      <c r="E184" s="132">
        <v>231.45100929192674</v>
      </c>
      <c r="F184" s="133">
        <f t="shared" si="8"/>
        <v>810.07853255559201</v>
      </c>
      <c r="G184" s="132" t="e">
        <f>#REF!*'COMP MILLPESOS_'!$N$9</f>
        <v>#REF!</v>
      </c>
      <c r="H184" s="132">
        <v>0</v>
      </c>
      <c r="I184" s="132">
        <v>231.45100929192674</v>
      </c>
      <c r="J184" s="132">
        <f t="shared" si="9"/>
        <v>231.45100929192674</v>
      </c>
      <c r="K184" s="132"/>
      <c r="L184" s="132">
        <f t="shared" si="10"/>
        <v>1157.2550468603204</v>
      </c>
      <c r="M184" s="132">
        <f t="shared" si="11"/>
        <v>1388.7060561522471</v>
      </c>
      <c r="N184" s="117"/>
      <c r="O184" s="117"/>
    </row>
    <row r="185" spans="1:15" s="29" customFormat="1">
      <c r="A185" s="130">
        <v>228</v>
      </c>
      <c r="B185" s="131" t="s">
        <v>630</v>
      </c>
      <c r="C185" s="132">
        <v>404.35996936932662</v>
      </c>
      <c r="D185" s="132">
        <v>127.39107117535023</v>
      </c>
      <c r="E185" s="132">
        <v>42.540083267332363</v>
      </c>
      <c r="F185" s="133">
        <f t="shared" si="8"/>
        <v>169.93115444268261</v>
      </c>
      <c r="G185" s="132" t="e">
        <f>#REF!*'COMP MILLPESOS_'!$N$9</f>
        <v>#REF!</v>
      </c>
      <c r="H185" s="132">
        <v>0</v>
      </c>
      <c r="I185" s="132">
        <v>42.540083267332363</v>
      </c>
      <c r="J185" s="132">
        <f t="shared" si="9"/>
        <v>42.540083267332363</v>
      </c>
      <c r="K185" s="132"/>
      <c r="L185" s="132">
        <f t="shared" si="10"/>
        <v>191.88873165931165</v>
      </c>
      <c r="M185" s="132">
        <f t="shared" si="11"/>
        <v>234.42881492664401</v>
      </c>
      <c r="N185" s="117"/>
      <c r="O185" s="117"/>
    </row>
    <row r="186" spans="1:15" s="7" customFormat="1" ht="12">
      <c r="A186" s="130">
        <v>229</v>
      </c>
      <c r="B186" s="131" t="s">
        <v>321</v>
      </c>
      <c r="C186" s="132">
        <v>2153.2840887940242</v>
      </c>
      <c r="D186" s="132">
        <v>470.07025617673673</v>
      </c>
      <c r="E186" s="132">
        <v>183.20662808056969</v>
      </c>
      <c r="F186" s="133">
        <f t="shared" si="8"/>
        <v>653.27688425730639</v>
      </c>
      <c r="G186" s="132" t="e">
        <f>#REF!*'COMP MILLPESOS_'!$N$9</f>
        <v>#REF!</v>
      </c>
      <c r="H186" s="132">
        <v>0</v>
      </c>
      <c r="I186" s="132">
        <v>235.03512808056971</v>
      </c>
      <c r="J186" s="132">
        <f t="shared" si="9"/>
        <v>235.03512808056971</v>
      </c>
      <c r="K186" s="132"/>
      <c r="L186" s="132">
        <f t="shared" si="10"/>
        <v>1264.9720764561482</v>
      </c>
      <c r="M186" s="132">
        <f t="shared" si="11"/>
        <v>1500.0072045367178</v>
      </c>
      <c r="N186" s="117"/>
      <c r="O186" s="117"/>
    </row>
    <row r="187" spans="1:15" s="7" customFormat="1" ht="24">
      <c r="A187" s="130">
        <v>233</v>
      </c>
      <c r="B187" s="131" t="s">
        <v>345</v>
      </c>
      <c r="C187" s="132">
        <v>177.80226887306682</v>
      </c>
      <c r="D187" s="132">
        <v>97.791247762544288</v>
      </c>
      <c r="E187" s="132">
        <v>8.8901134329585716</v>
      </c>
      <c r="F187" s="133">
        <f t="shared" si="8"/>
        <v>106.68136119550286</v>
      </c>
      <c r="G187" s="132" t="e">
        <f>#REF!*'COMP MILLPESOS_'!$N$9</f>
        <v>#REF!</v>
      </c>
      <c r="H187" s="132">
        <v>0</v>
      </c>
      <c r="I187" s="132">
        <v>17.78022686591714</v>
      </c>
      <c r="J187" s="132">
        <f t="shared" si="9"/>
        <v>17.78022686591714</v>
      </c>
      <c r="K187" s="132"/>
      <c r="L187" s="132">
        <f t="shared" si="10"/>
        <v>53.34068081164682</v>
      </c>
      <c r="M187" s="132">
        <f t="shared" si="11"/>
        <v>71.120907677563963</v>
      </c>
      <c r="N187" s="117"/>
      <c r="O187" s="117"/>
    </row>
    <row r="188" spans="1:15" s="7" customFormat="1" ht="12">
      <c r="A188" s="130">
        <v>235</v>
      </c>
      <c r="B188" s="131" t="s">
        <v>444</v>
      </c>
      <c r="C188" s="132">
        <v>2028.7728859298909</v>
      </c>
      <c r="D188" s="132">
        <v>298.10991363353531</v>
      </c>
      <c r="E188" s="132">
        <v>203.60740857088632</v>
      </c>
      <c r="F188" s="133">
        <f t="shared" si="8"/>
        <v>501.71732220442163</v>
      </c>
      <c r="G188" s="132" t="e">
        <f>#REF!*'COMP MILLPESOS_'!$N$9</f>
        <v>#REF!</v>
      </c>
      <c r="H188" s="132">
        <v>0</v>
      </c>
      <c r="I188" s="132">
        <v>203.60740857088632</v>
      </c>
      <c r="J188" s="132">
        <f t="shared" si="9"/>
        <v>203.60740857088632</v>
      </c>
      <c r="K188" s="132"/>
      <c r="L188" s="132">
        <f t="shared" si="10"/>
        <v>1323.448155154583</v>
      </c>
      <c r="M188" s="132">
        <f t="shared" si="11"/>
        <v>1527.0555637254693</v>
      </c>
      <c r="N188" s="117"/>
      <c r="O188" s="117"/>
    </row>
    <row r="189" spans="1:15" s="7" customFormat="1" ht="12">
      <c r="A189" s="130">
        <v>236</v>
      </c>
      <c r="B189" s="131" t="s">
        <v>346</v>
      </c>
      <c r="C189" s="132">
        <v>1905.2046609557303</v>
      </c>
      <c r="D189" s="132">
        <v>666.82163133450558</v>
      </c>
      <c r="E189" s="132">
        <v>95.260233047786528</v>
      </c>
      <c r="F189" s="133">
        <f t="shared" si="8"/>
        <v>762.08186438229211</v>
      </c>
      <c r="G189" s="132" t="e">
        <f>#REF!*'COMP MILLPESOS_'!$N$9</f>
        <v>#REF!</v>
      </c>
      <c r="H189" s="132">
        <v>0</v>
      </c>
      <c r="I189" s="132">
        <v>190.52046609557306</v>
      </c>
      <c r="J189" s="132">
        <f t="shared" si="9"/>
        <v>190.52046609557306</v>
      </c>
      <c r="K189" s="132"/>
      <c r="L189" s="132">
        <f t="shared" si="10"/>
        <v>952.60233047786528</v>
      </c>
      <c r="M189" s="132">
        <f t="shared" si="11"/>
        <v>1143.1227965734383</v>
      </c>
      <c r="N189" s="117"/>
      <c r="O189" s="117"/>
    </row>
    <row r="190" spans="1:15" s="7" customFormat="1" ht="12">
      <c r="A190" s="130">
        <v>247</v>
      </c>
      <c r="B190" s="131" t="s">
        <v>553</v>
      </c>
      <c r="C190" s="132">
        <v>392.76229836030234</v>
      </c>
      <c r="D190" s="132">
        <v>94.054904297656677</v>
      </c>
      <c r="E190" s="132">
        <v>28.127842396070783</v>
      </c>
      <c r="F190" s="133">
        <f t="shared" si="8"/>
        <v>122.18274669372747</v>
      </c>
      <c r="G190" s="132" t="e">
        <f>#REF!*'COMP MILLPESOS_'!$N$9</f>
        <v>#REF!</v>
      </c>
      <c r="H190" s="132">
        <v>0</v>
      </c>
      <c r="I190" s="132">
        <v>42.218424384684404</v>
      </c>
      <c r="J190" s="132">
        <f t="shared" si="9"/>
        <v>42.218424384684404</v>
      </c>
      <c r="K190" s="132"/>
      <c r="L190" s="132">
        <f t="shared" si="10"/>
        <v>228.36112728189045</v>
      </c>
      <c r="M190" s="132">
        <f t="shared" si="11"/>
        <v>270.57955166657484</v>
      </c>
      <c r="N190" s="117"/>
      <c r="O190" s="117"/>
    </row>
    <row r="191" spans="1:15" s="7" customFormat="1" ht="24">
      <c r="A191" s="130">
        <v>248</v>
      </c>
      <c r="B191" s="131" t="s">
        <v>554</v>
      </c>
      <c r="C191" s="132">
        <v>1287.7735487632735</v>
      </c>
      <c r="D191" s="132">
        <v>391.7960607434631</v>
      </c>
      <c r="E191" s="132">
        <v>114.13626080919767</v>
      </c>
      <c r="F191" s="133">
        <f t="shared" si="8"/>
        <v>505.93232155266077</v>
      </c>
      <c r="G191" s="132" t="e">
        <f>#REF!*'COMP MILLPESOS_'!$N$9</f>
        <v>#REF!</v>
      </c>
      <c r="H191" s="132">
        <v>0</v>
      </c>
      <c r="I191" s="132">
        <v>131.11214256432427</v>
      </c>
      <c r="J191" s="132">
        <f t="shared" si="9"/>
        <v>131.11214256432427</v>
      </c>
      <c r="K191" s="132"/>
      <c r="L191" s="132">
        <f t="shared" si="10"/>
        <v>650.72908464628847</v>
      </c>
      <c r="M191" s="132">
        <f t="shared" si="11"/>
        <v>781.84122721061271</v>
      </c>
      <c r="N191" s="117"/>
      <c r="O191" s="117"/>
    </row>
    <row r="192" spans="1:15" s="7" customFormat="1" ht="24">
      <c r="A192" s="130">
        <v>250</v>
      </c>
      <c r="B192" s="131" t="s">
        <v>348</v>
      </c>
      <c r="C192" s="132">
        <v>929.00407579893101</v>
      </c>
      <c r="D192" s="132">
        <v>327.04432657856205</v>
      </c>
      <c r="E192" s="132">
        <v>142.11580915732679</v>
      </c>
      <c r="F192" s="133">
        <f t="shared" si="8"/>
        <v>469.16013573588884</v>
      </c>
      <c r="G192" s="132" t="e">
        <f>#REF!*'COMP MILLPESOS_'!$N$9</f>
        <v>#REF!</v>
      </c>
      <c r="H192" s="132">
        <v>0</v>
      </c>
      <c r="I192" s="132">
        <v>104.25780794130863</v>
      </c>
      <c r="J192" s="132">
        <f t="shared" si="9"/>
        <v>104.25780794130863</v>
      </c>
      <c r="K192" s="132"/>
      <c r="L192" s="132">
        <f t="shared" si="10"/>
        <v>355.58613212173356</v>
      </c>
      <c r="M192" s="132">
        <f t="shared" si="11"/>
        <v>459.84394006304217</v>
      </c>
      <c r="N192" s="117"/>
      <c r="O192" s="117"/>
    </row>
    <row r="193" spans="1:15" s="7" customFormat="1" ht="24">
      <c r="A193" s="130">
        <v>252</v>
      </c>
      <c r="B193" s="131" t="s">
        <v>555</v>
      </c>
      <c r="C193" s="132">
        <v>164.14323880103962</v>
      </c>
      <c r="D193" s="132">
        <v>77.752060829596815</v>
      </c>
      <c r="E193" s="132">
        <v>25.917353556589315</v>
      </c>
      <c r="F193" s="133">
        <f t="shared" si="8"/>
        <v>103.66941438618613</v>
      </c>
      <c r="G193" s="132" t="e">
        <f>#REF!*'COMP MILLPESOS_'!$N$9</f>
        <v>#REF!</v>
      </c>
      <c r="H193" s="132">
        <v>0</v>
      </c>
      <c r="I193" s="132">
        <v>17.278235633357834</v>
      </c>
      <c r="J193" s="132">
        <f t="shared" si="9"/>
        <v>17.278235633357834</v>
      </c>
      <c r="K193" s="132"/>
      <c r="L193" s="132">
        <f t="shared" si="10"/>
        <v>43.195588781495644</v>
      </c>
      <c r="M193" s="132">
        <f t="shared" si="11"/>
        <v>60.473824414853482</v>
      </c>
      <c r="N193" s="117"/>
      <c r="O193" s="117"/>
    </row>
    <row r="194" spans="1:15" s="7" customFormat="1" ht="24">
      <c r="A194" s="130">
        <v>262</v>
      </c>
      <c r="B194" s="131" t="s">
        <v>556</v>
      </c>
      <c r="C194" s="132">
        <v>780.19541516031347</v>
      </c>
      <c r="D194" s="132">
        <v>186.01923902152998</v>
      </c>
      <c r="E194" s="132">
        <v>49.226980010126042</v>
      </c>
      <c r="F194" s="133">
        <f t="shared" si="8"/>
        <v>235.24621903165604</v>
      </c>
      <c r="G194" s="132" t="e">
        <f>#REF!*'COMP MILLPESOS_'!$N$9</f>
        <v>#REF!</v>
      </c>
      <c r="H194" s="132">
        <v>0</v>
      </c>
      <c r="I194" s="132">
        <v>82.613258472626043</v>
      </c>
      <c r="J194" s="132">
        <f t="shared" si="9"/>
        <v>82.613258472626043</v>
      </c>
      <c r="K194" s="132"/>
      <c r="L194" s="132">
        <f t="shared" si="10"/>
        <v>462.33593765603132</v>
      </c>
      <c r="M194" s="132">
        <f t="shared" si="11"/>
        <v>544.94919612865738</v>
      </c>
      <c r="N194" s="117"/>
      <c r="O194" s="117"/>
    </row>
    <row r="195" spans="1:15" s="7" customFormat="1" ht="12">
      <c r="A195" s="130">
        <v>267</v>
      </c>
      <c r="B195" s="131" t="s">
        <v>557</v>
      </c>
      <c r="C195" s="132">
        <v>494.43150314681577</v>
      </c>
      <c r="D195" s="132">
        <v>26.791674491245598</v>
      </c>
      <c r="E195" s="132">
        <v>51.959980967461995</v>
      </c>
      <c r="F195" s="133">
        <f t="shared" si="8"/>
        <v>78.751655458707589</v>
      </c>
      <c r="G195" s="132" t="e">
        <f>#REF!*'COMP MILLPESOS_'!$N$9</f>
        <v>#REF!</v>
      </c>
      <c r="H195" s="132">
        <v>0</v>
      </c>
      <c r="I195" s="132">
        <v>51.959980967461995</v>
      </c>
      <c r="J195" s="132">
        <f t="shared" si="9"/>
        <v>51.959980967461995</v>
      </c>
      <c r="K195" s="132"/>
      <c r="L195" s="132">
        <f t="shared" si="10"/>
        <v>363.71986672064617</v>
      </c>
      <c r="M195" s="132">
        <f t="shared" si="11"/>
        <v>415.67984768810817</v>
      </c>
      <c r="N195" s="117"/>
      <c r="O195" s="117"/>
    </row>
    <row r="196" spans="1:15" s="7" customFormat="1" ht="24">
      <c r="A196" s="130">
        <v>269</v>
      </c>
      <c r="B196" s="131" t="s">
        <v>603</v>
      </c>
      <c r="C196" s="132">
        <v>59.766924948712003</v>
      </c>
      <c r="D196" s="132">
        <v>3.1456276288795797</v>
      </c>
      <c r="E196" s="132">
        <v>6.2912552577591594</v>
      </c>
      <c r="F196" s="133">
        <f t="shared" si="8"/>
        <v>9.4368828866387382</v>
      </c>
      <c r="G196" s="132" t="e">
        <f>#REF!*'COMP MILLPESOS_'!$N$9</f>
        <v>#REF!</v>
      </c>
      <c r="H196" s="132">
        <v>0</v>
      </c>
      <c r="I196" s="132">
        <v>6.2912552577591594</v>
      </c>
      <c r="J196" s="132">
        <f t="shared" si="9"/>
        <v>6.2912552577591594</v>
      </c>
      <c r="K196" s="132"/>
      <c r="L196" s="132">
        <f t="shared" si="10"/>
        <v>44.0387868043141</v>
      </c>
      <c r="M196" s="132">
        <f t="shared" si="11"/>
        <v>50.330042062073261</v>
      </c>
      <c r="N196" s="117"/>
      <c r="O196" s="117"/>
    </row>
    <row r="197" spans="1:15" s="7" customFormat="1" ht="12">
      <c r="A197" s="130">
        <v>275</v>
      </c>
      <c r="B197" s="131" t="s">
        <v>455</v>
      </c>
      <c r="C197" s="132">
        <v>1447.0517199999997</v>
      </c>
      <c r="D197" s="132">
        <v>76.160616837174146</v>
      </c>
      <c r="E197" s="132">
        <v>152.32123367434829</v>
      </c>
      <c r="F197" s="133">
        <f t="shared" si="8"/>
        <v>228.48185051152245</v>
      </c>
      <c r="G197" s="132" t="e">
        <f>#REF!*'COMP MILLPESOS_'!$N$9</f>
        <v>#REF!</v>
      </c>
      <c r="H197" s="132">
        <v>0</v>
      </c>
      <c r="I197" s="132">
        <v>152.32123367434829</v>
      </c>
      <c r="J197" s="132">
        <f t="shared" si="9"/>
        <v>152.32123367434829</v>
      </c>
      <c r="K197" s="132"/>
      <c r="L197" s="132">
        <f t="shared" si="10"/>
        <v>1066.2486358141289</v>
      </c>
      <c r="M197" s="132">
        <f t="shared" si="11"/>
        <v>1218.5698694884773</v>
      </c>
      <c r="N197" s="117"/>
      <c r="O197" s="117"/>
    </row>
    <row r="198" spans="1:15" s="7" customFormat="1" ht="12">
      <c r="A198" s="130">
        <v>293</v>
      </c>
      <c r="B198" s="131" t="s">
        <v>458</v>
      </c>
      <c r="C198" s="132">
        <v>1454.42612636681</v>
      </c>
      <c r="D198" s="132">
        <v>76.548743529131769</v>
      </c>
      <c r="E198" s="132">
        <v>153.09748705826351</v>
      </c>
      <c r="F198" s="133">
        <f t="shared" si="8"/>
        <v>229.64623058739528</v>
      </c>
      <c r="G198" s="132" t="e">
        <f>#REF!*'COMP MILLPESOS_'!$N$9</f>
        <v>#REF!</v>
      </c>
      <c r="H198" s="132">
        <v>0</v>
      </c>
      <c r="I198" s="132">
        <v>153.09748705826351</v>
      </c>
      <c r="J198" s="132">
        <f t="shared" si="9"/>
        <v>153.09748705826351</v>
      </c>
      <c r="K198" s="132"/>
      <c r="L198" s="132">
        <f t="shared" si="10"/>
        <v>1071.6824087211512</v>
      </c>
      <c r="M198" s="132">
        <f t="shared" si="11"/>
        <v>1224.7798957794148</v>
      </c>
      <c r="N198" s="117"/>
      <c r="O198" s="117"/>
    </row>
    <row r="199" spans="1:15" s="7" customFormat="1" ht="12">
      <c r="A199" s="130">
        <v>294</v>
      </c>
      <c r="B199" s="131" t="s">
        <v>442</v>
      </c>
      <c r="C199" s="132">
        <v>1083.6068946692737</v>
      </c>
      <c r="D199" s="132">
        <v>95.818272206166029</v>
      </c>
      <c r="E199" s="132">
        <v>114.77498480335848</v>
      </c>
      <c r="F199" s="133">
        <f t="shared" si="8"/>
        <v>210.59325700952451</v>
      </c>
      <c r="G199" s="132" t="e">
        <f>#REF!*'COMP MILLPESOS_'!$N$9</f>
        <v>#REF!</v>
      </c>
      <c r="H199" s="132">
        <v>0</v>
      </c>
      <c r="I199" s="132">
        <v>114.77498480335848</v>
      </c>
      <c r="J199" s="132">
        <f t="shared" si="9"/>
        <v>114.77498480335848</v>
      </c>
      <c r="K199" s="132"/>
      <c r="L199" s="132">
        <f t="shared" si="10"/>
        <v>758.23865285639079</v>
      </c>
      <c r="M199" s="132">
        <f t="shared" si="11"/>
        <v>873.01363765974929</v>
      </c>
      <c r="N199" s="117"/>
      <c r="O199" s="117"/>
    </row>
    <row r="200" spans="1:15" s="7" customFormat="1" ht="24">
      <c r="A200" s="130">
        <v>295</v>
      </c>
      <c r="B200" s="131" t="s">
        <v>456</v>
      </c>
      <c r="C200" s="132">
        <v>415.83765976522784</v>
      </c>
      <c r="D200" s="132">
        <v>28.677581578060625</v>
      </c>
      <c r="E200" s="132">
        <v>43.793139632709156</v>
      </c>
      <c r="F200" s="133">
        <f t="shared" si="8"/>
        <v>72.470721210769781</v>
      </c>
      <c r="G200" s="132" t="e">
        <f>#REF!*'COMP MILLPESOS_'!$N$9</f>
        <v>#REF!</v>
      </c>
      <c r="H200" s="132">
        <v>0</v>
      </c>
      <c r="I200" s="132">
        <v>43.793139724124167</v>
      </c>
      <c r="J200" s="132">
        <f t="shared" si="9"/>
        <v>43.793139724124167</v>
      </c>
      <c r="K200" s="132"/>
      <c r="L200" s="132">
        <f t="shared" si="10"/>
        <v>299.57379883033389</v>
      </c>
      <c r="M200" s="132">
        <f t="shared" si="11"/>
        <v>343.36693855445805</v>
      </c>
      <c r="N200" s="117"/>
      <c r="O200" s="117"/>
    </row>
    <row r="201" spans="1:15" s="7" customFormat="1" ht="12">
      <c r="A201" s="130">
        <v>305</v>
      </c>
      <c r="B201" s="131" t="s">
        <v>446</v>
      </c>
      <c r="C201" s="132">
        <v>167.24506655737562</v>
      </c>
      <c r="D201" s="132">
        <v>12.006663223183144</v>
      </c>
      <c r="E201" s="132">
        <v>17.248711188482229</v>
      </c>
      <c r="F201" s="133">
        <f t="shared" si="8"/>
        <v>29.255374411665372</v>
      </c>
      <c r="G201" s="132" t="e">
        <f>#REF!*'COMP MILLPESOS_'!$N$9</f>
        <v>#REF!</v>
      </c>
      <c r="H201" s="132">
        <v>0</v>
      </c>
      <c r="I201" s="132">
        <v>17.248711188482229</v>
      </c>
      <c r="J201" s="132">
        <f t="shared" si="9"/>
        <v>17.248711188482229</v>
      </c>
      <c r="K201" s="132"/>
      <c r="L201" s="132">
        <f t="shared" si="10"/>
        <v>120.74098095722802</v>
      </c>
      <c r="M201" s="132">
        <f t="shared" si="11"/>
        <v>137.98969214571025</v>
      </c>
      <c r="N201" s="117"/>
      <c r="O201" s="117"/>
    </row>
    <row r="202" spans="1:15" s="29" customFormat="1">
      <c r="A202" s="130">
        <v>306</v>
      </c>
      <c r="B202" s="131" t="s">
        <v>576</v>
      </c>
      <c r="C202" s="132">
        <v>1467.5123550663939</v>
      </c>
      <c r="D202" s="132">
        <v>1.0086302929732427</v>
      </c>
      <c r="E202" s="132">
        <v>36.779496932145982</v>
      </c>
      <c r="F202" s="133">
        <f t="shared" si="8"/>
        <v>37.788127225119226</v>
      </c>
      <c r="G202" s="132" t="e">
        <f>#REF!*'COMP MILLPESOS_'!$N$9</f>
        <v>#REF!</v>
      </c>
      <c r="H202" s="132">
        <v>0</v>
      </c>
      <c r="I202" s="132">
        <v>107.90556640563581</v>
      </c>
      <c r="J202" s="132">
        <f t="shared" si="9"/>
        <v>107.90556640563581</v>
      </c>
      <c r="K202" s="132"/>
      <c r="L202" s="132">
        <f t="shared" si="10"/>
        <v>1321.8186614356387</v>
      </c>
      <c r="M202" s="132">
        <f t="shared" si="11"/>
        <v>1429.7242278412746</v>
      </c>
      <c r="N202" s="117"/>
      <c r="O202" s="117"/>
    </row>
    <row r="203" spans="1:15" s="3" customFormat="1">
      <c r="A203" s="130">
        <v>318</v>
      </c>
      <c r="B203" s="131" t="s">
        <v>722</v>
      </c>
      <c r="C203" s="132">
        <v>311.91095414560539</v>
      </c>
      <c r="D203" s="132">
        <v>0</v>
      </c>
      <c r="E203" s="132">
        <v>16.146191290807355</v>
      </c>
      <c r="F203" s="133">
        <f t="shared" si="8"/>
        <v>16.146191290807355</v>
      </c>
      <c r="G203" s="132" t="e">
        <f>#REF!*'COMP MILLPESOS_'!$N$9</f>
        <v>#REF!</v>
      </c>
      <c r="H203" s="132">
        <v>0</v>
      </c>
      <c r="I203" s="132">
        <v>32.29238258161471</v>
      </c>
      <c r="J203" s="132">
        <f t="shared" si="9"/>
        <v>32.29238258161471</v>
      </c>
      <c r="K203" s="132"/>
      <c r="L203" s="132">
        <f t="shared" si="10"/>
        <v>263.47238027318332</v>
      </c>
      <c r="M203" s="132">
        <f t="shared" si="11"/>
        <v>295.76476285479805</v>
      </c>
      <c r="N203" s="117"/>
      <c r="O203" s="117"/>
    </row>
    <row r="204" spans="1:15" s="7" customFormat="1" ht="13.5">
      <c r="A204" s="127">
        <f>COUNT(A205:A245)</f>
        <v>41</v>
      </c>
      <c r="B204" s="134" t="s">
        <v>272</v>
      </c>
      <c r="C204" s="129">
        <f>SUM(C205:C245)</f>
        <v>64763.457119910869</v>
      </c>
      <c r="D204" s="129">
        <f>SUM(D205:D245)</f>
        <v>17916.797534329813</v>
      </c>
      <c r="E204" s="129">
        <f>SUM(E205:E245)</f>
        <v>5288.7973570542608</v>
      </c>
      <c r="F204" s="129">
        <f>SUM(F205:F245)</f>
        <v>23205.594891384077</v>
      </c>
      <c r="G204" s="129"/>
      <c r="H204" s="129">
        <f>SUM(H205:H245)</f>
        <v>0</v>
      </c>
      <c r="I204" s="129">
        <f>SUM(I205:I245)</f>
        <v>5720.7278799112937</v>
      </c>
      <c r="J204" s="129">
        <f>SUM(J205:J245)</f>
        <v>5720.7278799112937</v>
      </c>
      <c r="K204" s="129">
        <f t="shared" ref="K204" si="12">SUM(K205:K245)</f>
        <v>0</v>
      </c>
      <c r="L204" s="129">
        <f>SUM(L205:L245)</f>
        <v>35837.134348615502</v>
      </c>
      <c r="M204" s="129">
        <f>SUM(M205:M245)</f>
        <v>41557.862228526799</v>
      </c>
      <c r="N204" s="117"/>
      <c r="O204" s="117"/>
    </row>
    <row r="205" spans="1:15" s="7" customFormat="1" ht="12">
      <c r="A205" s="130">
        <v>62</v>
      </c>
      <c r="B205" s="131" t="s">
        <v>407</v>
      </c>
      <c r="C205" s="132">
        <v>13144.246806935404</v>
      </c>
      <c r="D205" s="132">
        <v>7438.4922766037125</v>
      </c>
      <c r="E205" s="132">
        <v>1493.2437412151112</v>
      </c>
      <c r="F205" s="133">
        <f>D205+E205</f>
        <v>8931.7360178188246</v>
      </c>
      <c r="G205" s="132"/>
      <c r="H205" s="132">
        <v>0</v>
      </c>
      <c r="I205" s="132">
        <v>1214.4673624464094</v>
      </c>
      <c r="J205" s="132">
        <f>I205+H205</f>
        <v>1214.4673624464094</v>
      </c>
      <c r="K205" s="132"/>
      <c r="L205" s="135">
        <f>SUM(C205-F205-J205)</f>
        <v>2998.0434266701695</v>
      </c>
      <c r="M205" s="135">
        <f>J205+L205</f>
        <v>4212.510789116579</v>
      </c>
      <c r="N205" s="117"/>
      <c r="O205" s="117"/>
    </row>
    <row r="206" spans="1:15" s="7" customFormat="1" ht="12">
      <c r="A206" s="130">
        <v>104</v>
      </c>
      <c r="B206" s="131" t="s">
        <v>275</v>
      </c>
      <c r="C206" s="132">
        <v>3734.21660878892</v>
      </c>
      <c r="D206" s="132">
        <v>3043.1952438901362</v>
      </c>
      <c r="E206" s="132">
        <v>188.45151189776905</v>
      </c>
      <c r="F206" s="133">
        <f t="shared" ref="F206:F245" si="13">D206+E206</f>
        <v>3231.6467557879055</v>
      </c>
      <c r="G206" s="132"/>
      <c r="H206" s="132">
        <v>0</v>
      </c>
      <c r="I206" s="132">
        <v>158.94145961772435</v>
      </c>
      <c r="J206" s="132">
        <f t="shared" ref="J206:J245" si="14">I206+H206</f>
        <v>158.94145961772435</v>
      </c>
      <c r="K206" s="132"/>
      <c r="L206" s="135">
        <f t="shared" ref="L206:L245" si="15">SUM(C206-F206-J206)</f>
        <v>343.62839338329013</v>
      </c>
      <c r="M206" s="135">
        <f t="shared" ref="M206:M245" si="16">J206+L206</f>
        <v>502.56985300101451</v>
      </c>
      <c r="N206" s="117"/>
      <c r="O206" s="117"/>
    </row>
    <row r="207" spans="1:15" s="7" customFormat="1" ht="12">
      <c r="A207" s="130">
        <v>128</v>
      </c>
      <c r="B207" s="131" t="s">
        <v>3</v>
      </c>
      <c r="C207" s="132">
        <v>1377.6263278598672</v>
      </c>
      <c r="D207" s="132">
        <v>1195.9604560232458</v>
      </c>
      <c r="E207" s="132">
        <v>116.72316327881082</v>
      </c>
      <c r="F207" s="133">
        <f t="shared" si="13"/>
        <v>1312.6836193020565</v>
      </c>
      <c r="G207" s="132"/>
      <c r="H207" s="132">
        <v>0</v>
      </c>
      <c r="I207" s="132">
        <v>64.942708557810604</v>
      </c>
      <c r="J207" s="132">
        <f t="shared" si="14"/>
        <v>64.942708557810604</v>
      </c>
      <c r="K207" s="132"/>
      <c r="L207" s="135">
        <f t="shared" si="15"/>
        <v>4.2632564145606011E-14</v>
      </c>
      <c r="M207" s="135">
        <f t="shared" si="16"/>
        <v>64.942708557810647</v>
      </c>
      <c r="N207" s="117"/>
      <c r="O207" s="117"/>
    </row>
    <row r="208" spans="1:15" s="7" customFormat="1" ht="12">
      <c r="A208" s="130">
        <v>140</v>
      </c>
      <c r="B208" s="131" t="s">
        <v>5</v>
      </c>
      <c r="C208" s="132">
        <v>271.10636289460001</v>
      </c>
      <c r="D208" s="132">
        <v>113.35642040706568</v>
      </c>
      <c r="E208" s="132">
        <v>17.792672528557397</v>
      </c>
      <c r="F208" s="133">
        <f t="shared" si="13"/>
        <v>131.14909293562309</v>
      </c>
      <c r="G208" s="132"/>
      <c r="H208" s="132">
        <v>0</v>
      </c>
      <c r="I208" s="132">
        <v>20.176783528557394</v>
      </c>
      <c r="J208" s="132">
        <f t="shared" si="14"/>
        <v>20.176783528557394</v>
      </c>
      <c r="K208" s="132"/>
      <c r="L208" s="135">
        <f t="shared" si="15"/>
        <v>119.78048643041953</v>
      </c>
      <c r="M208" s="135">
        <f t="shared" si="16"/>
        <v>139.95726995897692</v>
      </c>
      <c r="N208" s="117"/>
      <c r="O208" s="117"/>
    </row>
    <row r="209" spans="1:19" s="7" customFormat="1" ht="12">
      <c r="A209" s="130">
        <v>164</v>
      </c>
      <c r="B209" s="131" t="s">
        <v>604</v>
      </c>
      <c r="C209" s="132">
        <v>809.36429460494696</v>
      </c>
      <c r="D209" s="132">
        <v>283.96776293935659</v>
      </c>
      <c r="E209" s="132">
        <v>119.87748971897165</v>
      </c>
      <c r="F209" s="133">
        <f t="shared" si="13"/>
        <v>403.84525265832826</v>
      </c>
      <c r="G209" s="132"/>
      <c r="H209" s="132">
        <v>0</v>
      </c>
      <c r="I209" s="132">
        <v>88.502900070871021</v>
      </c>
      <c r="J209" s="132">
        <f t="shared" si="14"/>
        <v>88.502900070871021</v>
      </c>
      <c r="K209" s="132"/>
      <c r="L209" s="135">
        <f t="shared" si="15"/>
        <v>317.01614187574768</v>
      </c>
      <c r="M209" s="135">
        <f t="shared" si="16"/>
        <v>405.5190419466187</v>
      </c>
      <c r="N209" s="117"/>
      <c r="O209" s="117"/>
    </row>
    <row r="210" spans="1:19" s="7" customFormat="1" ht="12">
      <c r="A210" s="130">
        <v>171</v>
      </c>
      <c r="B210" s="131" t="s">
        <v>728</v>
      </c>
      <c r="C210" s="132">
        <v>8324.933838686251</v>
      </c>
      <c r="D210" s="132">
        <v>0</v>
      </c>
      <c r="E210" s="132">
        <v>121.37106304354431</v>
      </c>
      <c r="F210" s="133">
        <f t="shared" si="13"/>
        <v>121.37106304354431</v>
      </c>
      <c r="G210" s="132"/>
      <c r="H210" s="132">
        <v>0</v>
      </c>
      <c r="I210" s="132">
        <v>537.61775390036064</v>
      </c>
      <c r="J210" s="132">
        <f t="shared" si="14"/>
        <v>537.61775390036064</v>
      </c>
      <c r="K210" s="132"/>
      <c r="L210" s="135">
        <f t="shared" si="15"/>
        <v>7665.9450217423473</v>
      </c>
      <c r="M210" s="135">
        <f t="shared" si="16"/>
        <v>8203.5627756427075</v>
      </c>
      <c r="N210" s="117"/>
      <c r="O210" s="117"/>
    </row>
    <row r="211" spans="1:19" s="7" customFormat="1" ht="12">
      <c r="A211" s="130">
        <v>188</v>
      </c>
      <c r="B211" s="131" t="s">
        <v>7</v>
      </c>
      <c r="C211" s="132">
        <v>3643.4840053015491</v>
      </c>
      <c r="D211" s="132">
        <v>1418.0606336800483</v>
      </c>
      <c r="E211" s="132">
        <v>347.40734390409432</v>
      </c>
      <c r="F211" s="133">
        <f t="shared" si="13"/>
        <v>1765.4679775841428</v>
      </c>
      <c r="G211" s="132"/>
      <c r="H211" s="132">
        <v>0</v>
      </c>
      <c r="I211" s="132">
        <v>375.88814505820687</v>
      </c>
      <c r="J211" s="132">
        <f t="shared" si="14"/>
        <v>375.88814505820687</v>
      </c>
      <c r="K211" s="132"/>
      <c r="L211" s="135">
        <f t="shared" si="15"/>
        <v>1502.1278826591995</v>
      </c>
      <c r="M211" s="135">
        <f t="shared" si="16"/>
        <v>1878.0160277174064</v>
      </c>
      <c r="N211" s="117"/>
      <c r="O211" s="117"/>
    </row>
    <row r="212" spans="1:19" s="7" customFormat="1" ht="12">
      <c r="A212" s="130">
        <v>190</v>
      </c>
      <c r="B212" s="131" t="s">
        <v>9</v>
      </c>
      <c r="C212" s="132">
        <v>865.53425496537989</v>
      </c>
      <c r="D212" s="132">
        <v>342.87699490144769</v>
      </c>
      <c r="E212" s="132">
        <v>106.29647856802457</v>
      </c>
      <c r="F212" s="133">
        <f t="shared" si="13"/>
        <v>449.17347346947224</v>
      </c>
      <c r="G212" s="132"/>
      <c r="H212" s="132">
        <v>0</v>
      </c>
      <c r="I212" s="132">
        <v>89.128669415298091</v>
      </c>
      <c r="J212" s="132">
        <f t="shared" si="14"/>
        <v>89.128669415298091</v>
      </c>
      <c r="K212" s="132"/>
      <c r="L212" s="135">
        <f t="shared" si="15"/>
        <v>327.23211208060957</v>
      </c>
      <c r="M212" s="135">
        <f t="shared" si="16"/>
        <v>416.36078149590764</v>
      </c>
      <c r="N212" s="117"/>
      <c r="O212" s="117"/>
    </row>
    <row r="213" spans="1:19" s="7" customFormat="1" ht="12">
      <c r="A213" s="130">
        <v>198</v>
      </c>
      <c r="B213" s="131" t="s">
        <v>13</v>
      </c>
      <c r="C213" s="132">
        <v>416.24265012187379</v>
      </c>
      <c r="D213" s="132">
        <v>116.56516454718863</v>
      </c>
      <c r="E213" s="132">
        <v>48.011925390460149</v>
      </c>
      <c r="F213" s="133">
        <f t="shared" si="13"/>
        <v>164.57708993764879</v>
      </c>
      <c r="G213" s="132"/>
      <c r="H213" s="132">
        <v>0</v>
      </c>
      <c r="I213" s="132">
        <v>43.920473670431718</v>
      </c>
      <c r="J213" s="132">
        <f t="shared" si="14"/>
        <v>43.920473670431718</v>
      </c>
      <c r="K213" s="132"/>
      <c r="L213" s="135">
        <f t="shared" si="15"/>
        <v>207.7450865137933</v>
      </c>
      <c r="M213" s="135">
        <f t="shared" si="16"/>
        <v>251.665560184225</v>
      </c>
      <c r="N213" s="117"/>
      <c r="O213" s="117"/>
    </row>
    <row r="214" spans="1:19" s="7" customFormat="1" ht="12">
      <c r="A214" s="130">
        <v>202</v>
      </c>
      <c r="B214" s="131" t="s">
        <v>350</v>
      </c>
      <c r="C214" s="132">
        <v>2717.205734101899</v>
      </c>
      <c r="D214" s="132">
        <v>598.99099712194288</v>
      </c>
      <c r="E214" s="132">
        <v>231.09857282227711</v>
      </c>
      <c r="F214" s="133">
        <f t="shared" si="13"/>
        <v>830.08956994421999</v>
      </c>
      <c r="G214" s="132"/>
      <c r="H214" s="132">
        <v>0</v>
      </c>
      <c r="I214" s="132">
        <v>295.36990906285666</v>
      </c>
      <c r="J214" s="132">
        <f t="shared" si="14"/>
        <v>295.36990906285666</v>
      </c>
      <c r="K214" s="132"/>
      <c r="L214" s="135">
        <f t="shared" si="15"/>
        <v>1591.7462550948226</v>
      </c>
      <c r="M214" s="135">
        <f t="shared" si="16"/>
        <v>1887.1161641576791</v>
      </c>
      <c r="N214" s="117"/>
      <c r="O214" s="117"/>
    </row>
    <row r="215" spans="1:19" s="7" customFormat="1" ht="12">
      <c r="A215" s="130">
        <v>209</v>
      </c>
      <c r="B215" s="131" t="s">
        <v>16</v>
      </c>
      <c r="C215" s="132">
        <v>1004.8609315198933</v>
      </c>
      <c r="D215" s="132">
        <v>270.36782162365273</v>
      </c>
      <c r="E215" s="132">
        <v>105.15797607560917</v>
      </c>
      <c r="F215" s="133">
        <f t="shared" si="13"/>
        <v>375.52579769926189</v>
      </c>
      <c r="G215" s="132"/>
      <c r="H215" s="132">
        <v>0</v>
      </c>
      <c r="I215" s="132">
        <v>103.2732893134571</v>
      </c>
      <c r="J215" s="132">
        <f t="shared" si="14"/>
        <v>103.2732893134571</v>
      </c>
      <c r="K215" s="132"/>
      <c r="L215" s="135">
        <f t="shared" si="15"/>
        <v>526.06184450717433</v>
      </c>
      <c r="M215" s="135">
        <f t="shared" si="16"/>
        <v>629.33513382063143</v>
      </c>
      <c r="N215" s="117"/>
      <c r="O215" s="117"/>
    </row>
    <row r="216" spans="1:19" s="7" customFormat="1" ht="12">
      <c r="A216" s="130">
        <v>212</v>
      </c>
      <c r="B216" s="131" t="s">
        <v>17</v>
      </c>
      <c r="C216" s="132">
        <v>760.74976125861531</v>
      </c>
      <c r="D216" s="132">
        <v>351.67815835474391</v>
      </c>
      <c r="E216" s="132">
        <v>101.53321647706126</v>
      </c>
      <c r="F216" s="133">
        <f t="shared" si="13"/>
        <v>453.21137483180519</v>
      </c>
      <c r="G216" s="132"/>
      <c r="H216" s="132">
        <v>0</v>
      </c>
      <c r="I216" s="132">
        <v>82.402068151237302</v>
      </c>
      <c r="J216" s="132">
        <f t="shared" si="14"/>
        <v>82.402068151237302</v>
      </c>
      <c r="K216" s="132"/>
      <c r="L216" s="135">
        <f t="shared" si="15"/>
        <v>225.13631827557282</v>
      </c>
      <c r="M216" s="135">
        <f t="shared" si="16"/>
        <v>307.53838642681012</v>
      </c>
      <c r="N216" s="117"/>
      <c r="O216" s="117"/>
    </row>
    <row r="217" spans="1:19" s="7" customFormat="1" ht="12">
      <c r="A217" s="130">
        <v>213</v>
      </c>
      <c r="B217" s="131" t="s">
        <v>18</v>
      </c>
      <c r="C217" s="132">
        <v>941.62906580801655</v>
      </c>
      <c r="D217" s="132">
        <v>166.51591313741312</v>
      </c>
      <c r="E217" s="132">
        <v>67.97745810298666</v>
      </c>
      <c r="F217" s="133">
        <f t="shared" si="13"/>
        <v>234.49337124039977</v>
      </c>
      <c r="G217" s="132"/>
      <c r="H217" s="132">
        <v>0</v>
      </c>
      <c r="I217" s="132">
        <v>95.797482559829476</v>
      </c>
      <c r="J217" s="132">
        <f t="shared" si="14"/>
        <v>95.797482559829476</v>
      </c>
      <c r="K217" s="132"/>
      <c r="L217" s="135">
        <f t="shared" si="15"/>
        <v>611.33821200778732</v>
      </c>
      <c r="M217" s="135">
        <f t="shared" si="16"/>
        <v>707.13569456761684</v>
      </c>
      <c r="N217" s="117"/>
      <c r="O217" s="117"/>
    </row>
    <row r="218" spans="1:19" s="7" customFormat="1" ht="12">
      <c r="A218" s="130">
        <v>214</v>
      </c>
      <c r="B218" s="131" t="s">
        <v>352</v>
      </c>
      <c r="C218" s="132">
        <v>1992.4270166037666</v>
      </c>
      <c r="D218" s="132">
        <v>718.12042933500345</v>
      </c>
      <c r="E218" s="132">
        <v>270.14330802943397</v>
      </c>
      <c r="F218" s="133">
        <f t="shared" si="13"/>
        <v>988.26373736443747</v>
      </c>
      <c r="G218" s="132"/>
      <c r="H218" s="132">
        <v>0</v>
      </c>
      <c r="I218" s="132">
        <v>209.92216649028799</v>
      </c>
      <c r="J218" s="132">
        <f t="shared" si="14"/>
        <v>209.92216649028799</v>
      </c>
      <c r="K218" s="132"/>
      <c r="L218" s="135">
        <f t="shared" si="15"/>
        <v>794.24111274904112</v>
      </c>
      <c r="M218" s="135">
        <f t="shared" si="16"/>
        <v>1004.1632792393291</v>
      </c>
      <c r="N218" s="117"/>
      <c r="O218" s="117"/>
    </row>
    <row r="219" spans="1:19" s="7" customFormat="1" ht="24">
      <c r="A219" s="130">
        <v>215</v>
      </c>
      <c r="B219" s="131" t="s">
        <v>19</v>
      </c>
      <c r="C219" s="132">
        <v>951.29663124681088</v>
      </c>
      <c r="D219" s="132">
        <v>334.95494062728847</v>
      </c>
      <c r="E219" s="132">
        <v>81.772772453348978</v>
      </c>
      <c r="F219" s="133">
        <f t="shared" si="13"/>
        <v>416.72771308063744</v>
      </c>
      <c r="G219" s="132"/>
      <c r="H219" s="132">
        <v>0</v>
      </c>
      <c r="I219" s="132">
        <v>98.671714443161278</v>
      </c>
      <c r="J219" s="132">
        <f t="shared" si="14"/>
        <v>98.671714443161278</v>
      </c>
      <c r="K219" s="132"/>
      <c r="L219" s="135">
        <f t="shared" si="15"/>
        <v>435.89720372301224</v>
      </c>
      <c r="M219" s="135">
        <f t="shared" si="16"/>
        <v>534.56891816617349</v>
      </c>
      <c r="N219" s="117"/>
      <c r="O219" s="117"/>
    </row>
    <row r="220" spans="1:19" s="7" customFormat="1" ht="12">
      <c r="A220" s="130">
        <v>231</v>
      </c>
      <c r="B220" s="131" t="s">
        <v>22</v>
      </c>
      <c r="C220" s="132">
        <v>133.07448014410161</v>
      </c>
      <c r="D220" s="132">
        <v>73.190963898267455</v>
      </c>
      <c r="E220" s="132">
        <v>6.653723990751585</v>
      </c>
      <c r="F220" s="133">
        <f t="shared" si="13"/>
        <v>79.844687889019042</v>
      </c>
      <c r="G220" s="132"/>
      <c r="H220" s="132">
        <v>0</v>
      </c>
      <c r="I220" s="132">
        <v>13.307447915689206</v>
      </c>
      <c r="J220" s="132">
        <f t="shared" si="14"/>
        <v>13.307447915689206</v>
      </c>
      <c r="K220" s="132"/>
      <c r="L220" s="135">
        <f t="shared" si="15"/>
        <v>39.922344339393362</v>
      </c>
      <c r="M220" s="135">
        <f t="shared" si="16"/>
        <v>53.229792255082572</v>
      </c>
      <c r="N220" s="117"/>
      <c r="O220" s="117"/>
    </row>
    <row r="221" spans="1:19" s="7" customFormat="1" ht="12">
      <c r="A221" s="130">
        <v>237</v>
      </c>
      <c r="B221" s="131" t="s">
        <v>672</v>
      </c>
      <c r="C221" s="132">
        <v>168.1948246481538</v>
      </c>
      <c r="D221" s="132">
        <v>0</v>
      </c>
      <c r="E221" s="132">
        <v>16.819482471752515</v>
      </c>
      <c r="F221" s="133">
        <f t="shared" si="13"/>
        <v>16.819482471752515</v>
      </c>
      <c r="G221" s="132"/>
      <c r="H221" s="132">
        <v>0</v>
      </c>
      <c r="I221" s="132">
        <v>16.819482471752515</v>
      </c>
      <c r="J221" s="132">
        <f t="shared" si="14"/>
        <v>16.819482471752515</v>
      </c>
      <c r="K221" s="132"/>
      <c r="L221" s="135">
        <f t="shared" si="15"/>
        <v>134.55585970464878</v>
      </c>
      <c r="M221" s="135">
        <f t="shared" si="16"/>
        <v>151.37534217640129</v>
      </c>
      <c r="N221" s="117"/>
      <c r="O221" s="117"/>
    </row>
    <row r="222" spans="1:19" s="7" customFormat="1" ht="12">
      <c r="A222" s="130">
        <v>242</v>
      </c>
      <c r="B222" s="131" t="s">
        <v>634</v>
      </c>
      <c r="C222" s="132">
        <v>298.87664994069513</v>
      </c>
      <c r="D222" s="132">
        <v>132.83406655368941</v>
      </c>
      <c r="E222" s="132">
        <v>49.812774957633529</v>
      </c>
      <c r="F222" s="133">
        <f t="shared" si="13"/>
        <v>182.64684151132295</v>
      </c>
      <c r="G222" s="132"/>
      <c r="H222" s="132">
        <v>0</v>
      </c>
      <c r="I222" s="132">
        <v>33.208516638422353</v>
      </c>
      <c r="J222" s="132">
        <f t="shared" si="14"/>
        <v>33.208516638422353</v>
      </c>
      <c r="K222" s="132"/>
      <c r="L222" s="135">
        <f t="shared" si="15"/>
        <v>83.021291790949832</v>
      </c>
      <c r="M222" s="135">
        <f t="shared" si="16"/>
        <v>116.22980842937218</v>
      </c>
      <c r="N222" s="117"/>
      <c r="O222" s="117"/>
    </row>
    <row r="223" spans="1:19" s="12" customFormat="1" ht="15">
      <c r="A223" s="130">
        <v>243</v>
      </c>
      <c r="B223" s="131" t="s">
        <v>635</v>
      </c>
      <c r="C223" s="132">
        <v>1764.3097070576259</v>
      </c>
      <c r="D223" s="132">
        <v>89.52005132532706</v>
      </c>
      <c r="E223" s="132">
        <v>161.83326736329039</v>
      </c>
      <c r="F223" s="133">
        <f t="shared" si="13"/>
        <v>251.35331868861743</v>
      </c>
      <c r="G223" s="132"/>
      <c r="H223" s="132">
        <v>0</v>
      </c>
      <c r="I223" s="132">
        <v>185.78996597721675</v>
      </c>
      <c r="J223" s="132">
        <f t="shared" si="14"/>
        <v>185.78996597721675</v>
      </c>
      <c r="K223" s="132"/>
      <c r="L223" s="135">
        <f t="shared" si="15"/>
        <v>1327.1664223917917</v>
      </c>
      <c r="M223" s="135">
        <f t="shared" si="16"/>
        <v>1512.9563883690084</v>
      </c>
      <c r="N223" s="117"/>
      <c r="O223" s="117"/>
      <c r="P223" s="85"/>
      <c r="Q223" s="85"/>
      <c r="R223" s="85"/>
      <c r="S223" s="85"/>
    </row>
    <row r="224" spans="1:19" s="7" customFormat="1" ht="12">
      <c r="A224" s="130">
        <v>244</v>
      </c>
      <c r="B224" s="131" t="s">
        <v>636</v>
      </c>
      <c r="C224" s="132">
        <v>1417.0467075002846</v>
      </c>
      <c r="D224" s="132">
        <v>347.43024643061159</v>
      </c>
      <c r="E224" s="132">
        <v>161.16642443548588</v>
      </c>
      <c r="F224" s="133">
        <f t="shared" si="13"/>
        <v>508.5966708660975</v>
      </c>
      <c r="G224" s="132"/>
      <c r="H224" s="132">
        <v>0</v>
      </c>
      <c r="I224" s="132">
        <v>145.23017452217036</v>
      </c>
      <c r="J224" s="132">
        <f t="shared" si="14"/>
        <v>145.23017452217036</v>
      </c>
      <c r="K224" s="132"/>
      <c r="L224" s="135">
        <f t="shared" si="15"/>
        <v>763.2198621120167</v>
      </c>
      <c r="M224" s="135">
        <f t="shared" si="16"/>
        <v>908.45003663418709</v>
      </c>
      <c r="N224" s="117"/>
      <c r="O224" s="136"/>
    </row>
    <row r="225" spans="1:15" s="7" customFormat="1" ht="12">
      <c r="A225" s="130">
        <v>245</v>
      </c>
      <c r="B225" s="131" t="s">
        <v>637</v>
      </c>
      <c r="C225" s="132">
        <v>649.13404627696309</v>
      </c>
      <c r="D225" s="132">
        <v>222.11436859048294</v>
      </c>
      <c r="E225" s="132">
        <v>66.681477844444331</v>
      </c>
      <c r="F225" s="133">
        <f t="shared" si="13"/>
        <v>288.79584643492728</v>
      </c>
      <c r="G225" s="132"/>
      <c r="H225" s="132">
        <v>0</v>
      </c>
      <c r="I225" s="132">
        <v>68.688821106603683</v>
      </c>
      <c r="J225" s="132">
        <f t="shared" si="14"/>
        <v>68.688821106603683</v>
      </c>
      <c r="K225" s="132"/>
      <c r="L225" s="135">
        <f t="shared" si="15"/>
        <v>291.64937873543215</v>
      </c>
      <c r="M225" s="135">
        <f t="shared" si="16"/>
        <v>360.33819984203581</v>
      </c>
      <c r="N225" s="117"/>
      <c r="O225" s="117"/>
    </row>
    <row r="226" spans="1:15" s="7" customFormat="1" ht="24">
      <c r="A226" s="130">
        <v>249</v>
      </c>
      <c r="B226" s="131" t="s">
        <v>416</v>
      </c>
      <c r="C226" s="132">
        <v>920.67745889527714</v>
      </c>
      <c r="D226" s="132">
        <v>77.421451922183849</v>
      </c>
      <c r="E226" s="132">
        <v>80.554805343421933</v>
      </c>
      <c r="F226" s="133">
        <f t="shared" si="13"/>
        <v>157.9762572656058</v>
      </c>
      <c r="G226" s="132"/>
      <c r="H226" s="132">
        <v>0</v>
      </c>
      <c r="I226" s="132">
        <v>98.138492316764768</v>
      </c>
      <c r="J226" s="132">
        <f t="shared" si="14"/>
        <v>98.138492316764768</v>
      </c>
      <c r="K226" s="132"/>
      <c r="L226" s="135">
        <f t="shared" si="15"/>
        <v>664.56270931290658</v>
      </c>
      <c r="M226" s="135">
        <f t="shared" si="16"/>
        <v>762.70120162967135</v>
      </c>
      <c r="N226" s="117"/>
      <c r="O226" s="117"/>
    </row>
    <row r="227" spans="1:15" s="7" customFormat="1" ht="12">
      <c r="A227" s="130">
        <v>251</v>
      </c>
      <c r="B227" s="131" t="s">
        <v>638</v>
      </c>
      <c r="C227" s="132">
        <v>531.88242236708254</v>
      </c>
      <c r="D227" s="132">
        <v>56.479874602424175</v>
      </c>
      <c r="E227" s="132">
        <v>42.946132953435729</v>
      </c>
      <c r="F227" s="133">
        <f t="shared" si="13"/>
        <v>99.426007555859911</v>
      </c>
      <c r="G227" s="132"/>
      <c r="H227" s="132">
        <v>0</v>
      </c>
      <c r="I227" s="132">
        <v>47.689730704483239</v>
      </c>
      <c r="J227" s="132">
        <f t="shared" si="14"/>
        <v>47.689730704483239</v>
      </c>
      <c r="K227" s="132"/>
      <c r="L227" s="135">
        <f t="shared" si="15"/>
        <v>384.76668410673943</v>
      </c>
      <c r="M227" s="135">
        <f t="shared" si="16"/>
        <v>432.45641481122266</v>
      </c>
      <c r="N227" s="117"/>
      <c r="O227" s="117"/>
    </row>
    <row r="228" spans="1:15" s="7" customFormat="1" ht="12">
      <c r="A228" s="130">
        <v>253</v>
      </c>
      <c r="B228" s="131" t="s">
        <v>639</v>
      </c>
      <c r="C228" s="132">
        <v>524.39736060496944</v>
      </c>
      <c r="D228" s="132">
        <v>33.468179944530632</v>
      </c>
      <c r="E228" s="132">
        <v>42.969280123419857</v>
      </c>
      <c r="F228" s="133">
        <f t="shared" si="13"/>
        <v>76.437460067950497</v>
      </c>
      <c r="G228" s="132"/>
      <c r="H228" s="132">
        <v>0</v>
      </c>
      <c r="I228" s="132">
        <v>52.997539039696179</v>
      </c>
      <c r="J228" s="132">
        <f t="shared" si="14"/>
        <v>52.997539039696179</v>
      </c>
      <c r="K228" s="132"/>
      <c r="L228" s="135">
        <f t="shared" si="15"/>
        <v>394.96236149732277</v>
      </c>
      <c r="M228" s="135">
        <f t="shared" si="16"/>
        <v>447.95990053701894</v>
      </c>
      <c r="N228" s="117"/>
      <c r="O228" s="117"/>
    </row>
    <row r="229" spans="1:15" s="7" customFormat="1" ht="12">
      <c r="A229" s="130">
        <v>259</v>
      </c>
      <c r="B229" s="131" t="s">
        <v>605</v>
      </c>
      <c r="C229" s="132">
        <v>399.33221798792425</v>
      </c>
      <c r="D229" s="132">
        <v>19.603402854705593</v>
      </c>
      <c r="E229" s="132">
        <v>30.401859297586885</v>
      </c>
      <c r="F229" s="133">
        <f t="shared" si="13"/>
        <v>50.005262152292474</v>
      </c>
      <c r="G229" s="132"/>
      <c r="H229" s="132">
        <v>0</v>
      </c>
      <c r="I229" s="132">
        <v>43.061364841366057</v>
      </c>
      <c r="J229" s="132">
        <f t="shared" si="14"/>
        <v>43.061364841366057</v>
      </c>
      <c r="K229" s="132"/>
      <c r="L229" s="135">
        <f t="shared" si="15"/>
        <v>306.26559099426572</v>
      </c>
      <c r="M229" s="135">
        <f t="shared" si="16"/>
        <v>349.32695583563179</v>
      </c>
      <c r="N229" s="117"/>
      <c r="O229" s="117"/>
    </row>
    <row r="230" spans="1:15" s="7" customFormat="1" ht="12">
      <c r="A230" s="130">
        <v>260</v>
      </c>
      <c r="B230" s="131" t="s">
        <v>640</v>
      </c>
      <c r="C230" s="132">
        <v>12.998587799999997</v>
      </c>
      <c r="D230" s="132">
        <v>3.2496469103166028</v>
      </c>
      <c r="E230" s="132">
        <v>1.2998587641266413</v>
      </c>
      <c r="F230" s="133">
        <f t="shared" si="13"/>
        <v>4.5495056744432443</v>
      </c>
      <c r="G230" s="132"/>
      <c r="H230" s="132">
        <v>0</v>
      </c>
      <c r="I230" s="132">
        <v>1.2998587641266413</v>
      </c>
      <c r="J230" s="132">
        <f t="shared" si="14"/>
        <v>1.2998587641266413</v>
      </c>
      <c r="K230" s="132"/>
      <c r="L230" s="135">
        <f t="shared" si="15"/>
        <v>7.1492233614301117</v>
      </c>
      <c r="M230" s="135">
        <f t="shared" si="16"/>
        <v>8.4490821255567532</v>
      </c>
      <c r="N230" s="117"/>
      <c r="O230" s="117"/>
    </row>
    <row r="231" spans="1:15" s="29" customFormat="1">
      <c r="A231" s="130">
        <v>261</v>
      </c>
      <c r="B231" s="131" t="s">
        <v>642</v>
      </c>
      <c r="C231" s="132">
        <v>6769.8810949320423</v>
      </c>
      <c r="D231" s="132">
        <v>385.44496189336365</v>
      </c>
      <c r="E231" s="132">
        <v>674.40493238707609</v>
      </c>
      <c r="F231" s="133">
        <f t="shared" si="13"/>
        <v>1059.8498942804397</v>
      </c>
      <c r="G231" s="132"/>
      <c r="H231" s="132">
        <v>0</v>
      </c>
      <c r="I231" s="132">
        <v>692.25892168771304</v>
      </c>
      <c r="J231" s="132">
        <f t="shared" si="14"/>
        <v>692.25892168771304</v>
      </c>
      <c r="K231" s="132"/>
      <c r="L231" s="135">
        <f t="shared" si="15"/>
        <v>5017.7722789638892</v>
      </c>
      <c r="M231" s="135">
        <f t="shared" si="16"/>
        <v>5710.0312006516024</v>
      </c>
      <c r="N231" s="117"/>
      <c r="O231" s="117"/>
    </row>
    <row r="232" spans="1:15" s="29" customFormat="1">
      <c r="A232" s="130">
        <v>273</v>
      </c>
      <c r="B232" s="131" t="s">
        <v>606</v>
      </c>
      <c r="C232" s="132">
        <v>393.05470025879356</v>
      </c>
      <c r="D232" s="132">
        <v>6.8282739105542953</v>
      </c>
      <c r="E232" s="132">
        <v>24.568676509028275</v>
      </c>
      <c r="F232" s="133">
        <f t="shared" si="13"/>
        <v>31.39695041958257</v>
      </c>
      <c r="G232" s="132"/>
      <c r="H232" s="132">
        <v>0</v>
      </c>
      <c r="I232" s="132">
        <v>38.304531956508391</v>
      </c>
      <c r="J232" s="132">
        <f t="shared" si="14"/>
        <v>38.304531956508391</v>
      </c>
      <c r="K232" s="132"/>
      <c r="L232" s="135">
        <f t="shared" si="15"/>
        <v>323.35321788270255</v>
      </c>
      <c r="M232" s="135">
        <f t="shared" si="16"/>
        <v>361.65774983921096</v>
      </c>
      <c r="N232" s="117"/>
      <c r="O232" s="117"/>
    </row>
    <row r="233" spans="1:15" s="29" customFormat="1">
      <c r="A233" s="130">
        <v>274</v>
      </c>
      <c r="B233" s="131" t="s">
        <v>26</v>
      </c>
      <c r="C233" s="132">
        <v>1630.7104416589766</v>
      </c>
      <c r="D233" s="132">
        <v>75.453868033099809</v>
      </c>
      <c r="E233" s="132">
        <v>153.65177382082138</v>
      </c>
      <c r="F233" s="133">
        <f t="shared" si="13"/>
        <v>229.10564185392118</v>
      </c>
      <c r="G233" s="132"/>
      <c r="H233" s="132">
        <v>0</v>
      </c>
      <c r="I233" s="132">
        <v>168.29863669856152</v>
      </c>
      <c r="J233" s="132">
        <f t="shared" si="14"/>
        <v>168.29863669856152</v>
      </c>
      <c r="K233" s="132"/>
      <c r="L233" s="135">
        <f t="shared" si="15"/>
        <v>1233.3061631064938</v>
      </c>
      <c r="M233" s="135">
        <f t="shared" si="16"/>
        <v>1401.6047998050553</v>
      </c>
      <c r="N233" s="117"/>
      <c r="O233" s="117"/>
    </row>
    <row r="234" spans="1:15" s="29" customFormat="1">
      <c r="A234" s="130">
        <v>280</v>
      </c>
      <c r="B234" s="131" t="s">
        <v>607</v>
      </c>
      <c r="C234" s="132">
        <v>253.51860483275894</v>
      </c>
      <c r="D234" s="132">
        <v>0.65496426801118768</v>
      </c>
      <c r="E234" s="132">
        <v>13.363642726325923</v>
      </c>
      <c r="F234" s="133">
        <f t="shared" si="13"/>
        <v>14.018606994337111</v>
      </c>
      <c r="G234" s="132"/>
      <c r="H234" s="132">
        <v>0</v>
      </c>
      <c r="I234" s="132">
        <v>25.417356916629469</v>
      </c>
      <c r="J234" s="132">
        <f t="shared" si="14"/>
        <v>25.417356916629469</v>
      </c>
      <c r="K234" s="132"/>
      <c r="L234" s="135">
        <f t="shared" si="15"/>
        <v>214.08264092179235</v>
      </c>
      <c r="M234" s="135">
        <f t="shared" si="16"/>
        <v>239.49999783842182</v>
      </c>
      <c r="N234" s="117"/>
      <c r="O234" s="117"/>
    </row>
    <row r="235" spans="1:15" s="29" customFormat="1">
      <c r="A235" s="130">
        <v>286</v>
      </c>
      <c r="B235" s="131" t="s">
        <v>729</v>
      </c>
      <c r="C235" s="132">
        <v>2216.2151864025541</v>
      </c>
      <c r="D235" s="132">
        <v>0</v>
      </c>
      <c r="E235" s="132">
        <v>110.81075931852547</v>
      </c>
      <c r="F235" s="133">
        <f t="shared" si="13"/>
        <v>110.81075931852547</v>
      </c>
      <c r="G235" s="132"/>
      <c r="H235" s="132">
        <v>0</v>
      </c>
      <c r="I235" s="132">
        <v>221.62151863705094</v>
      </c>
      <c r="J235" s="132">
        <f t="shared" si="14"/>
        <v>221.62151863705094</v>
      </c>
      <c r="K235" s="132"/>
      <c r="L235" s="135">
        <f t="shared" si="15"/>
        <v>1883.7829084469777</v>
      </c>
      <c r="M235" s="135">
        <f t="shared" si="16"/>
        <v>2105.4044270840286</v>
      </c>
      <c r="N235" s="117"/>
      <c r="O235" s="117"/>
    </row>
    <row r="236" spans="1:15" s="29" customFormat="1">
      <c r="A236" s="130">
        <v>288</v>
      </c>
      <c r="B236" s="131" t="s">
        <v>721</v>
      </c>
      <c r="C236" s="132">
        <v>221.80277835091812</v>
      </c>
      <c r="D236" s="132">
        <v>0</v>
      </c>
      <c r="E236" s="132">
        <v>11.157413704134699</v>
      </c>
      <c r="F236" s="133">
        <f t="shared" si="13"/>
        <v>11.157413704134699</v>
      </c>
      <c r="G236" s="132"/>
      <c r="H236" s="132">
        <v>0</v>
      </c>
      <c r="I236" s="132">
        <v>22.31482742916862</v>
      </c>
      <c r="J236" s="132">
        <f t="shared" si="14"/>
        <v>22.31482742916862</v>
      </c>
      <c r="K236" s="132"/>
      <c r="L236" s="135">
        <f t="shared" si="15"/>
        <v>188.33053721761479</v>
      </c>
      <c r="M236" s="135">
        <f t="shared" si="16"/>
        <v>210.64536464678341</v>
      </c>
      <c r="N236" s="117"/>
      <c r="O236" s="117"/>
    </row>
    <row r="237" spans="1:15" s="29" customFormat="1">
      <c r="A237" s="130">
        <v>292</v>
      </c>
      <c r="B237" s="131" t="s">
        <v>730</v>
      </c>
      <c r="C237" s="132">
        <v>62.350147744815544</v>
      </c>
      <c r="D237" s="132">
        <v>0</v>
      </c>
      <c r="E237" s="132">
        <v>0</v>
      </c>
      <c r="F237" s="133">
        <f t="shared" si="13"/>
        <v>0</v>
      </c>
      <c r="G237" s="132"/>
      <c r="H237" s="132">
        <v>0</v>
      </c>
      <c r="I237" s="132">
        <v>3.8948132250663843</v>
      </c>
      <c r="J237" s="132">
        <f t="shared" si="14"/>
        <v>3.8948132250663843</v>
      </c>
      <c r="K237" s="132"/>
      <c r="L237" s="135">
        <f t="shared" si="15"/>
        <v>58.455334519749158</v>
      </c>
      <c r="M237" s="135">
        <f t="shared" si="16"/>
        <v>62.350147744815544</v>
      </c>
      <c r="N237" s="117"/>
      <c r="O237" s="117"/>
    </row>
    <row r="238" spans="1:15" s="29" customFormat="1">
      <c r="A238" s="130">
        <v>307</v>
      </c>
      <c r="B238" s="131" t="s">
        <v>671</v>
      </c>
      <c r="C238" s="132">
        <v>449.37565284415393</v>
      </c>
      <c r="D238" s="132">
        <v>0</v>
      </c>
      <c r="E238" s="132">
        <v>31.721931009394606</v>
      </c>
      <c r="F238" s="133">
        <f t="shared" si="13"/>
        <v>31.721931009394606</v>
      </c>
      <c r="G238" s="132"/>
      <c r="H238" s="132">
        <v>0</v>
      </c>
      <c r="I238" s="132">
        <v>46.352827774548174</v>
      </c>
      <c r="J238" s="132">
        <f t="shared" si="14"/>
        <v>46.352827774548174</v>
      </c>
      <c r="K238" s="132"/>
      <c r="L238" s="135">
        <f t="shared" si="15"/>
        <v>371.30089406021114</v>
      </c>
      <c r="M238" s="135">
        <f t="shared" si="16"/>
        <v>417.65372183475932</v>
      </c>
      <c r="N238" s="117"/>
      <c r="O238" s="117"/>
    </row>
    <row r="239" spans="1:15" s="3" customFormat="1" ht="24">
      <c r="A239" s="130">
        <v>308</v>
      </c>
      <c r="B239" s="131" t="s">
        <v>673</v>
      </c>
      <c r="C239" s="132">
        <v>931.874861329743</v>
      </c>
      <c r="D239" s="132">
        <v>0</v>
      </c>
      <c r="E239" s="132">
        <v>59.106739659562329</v>
      </c>
      <c r="F239" s="133">
        <f t="shared" si="13"/>
        <v>59.106739659562329</v>
      </c>
      <c r="G239" s="132"/>
      <c r="H239" s="132">
        <v>0</v>
      </c>
      <c r="I239" s="132">
        <v>96.241337393119522</v>
      </c>
      <c r="J239" s="132">
        <f t="shared" si="14"/>
        <v>96.241337393119522</v>
      </c>
      <c r="K239" s="132"/>
      <c r="L239" s="135">
        <f t="shared" si="15"/>
        <v>776.5267842770611</v>
      </c>
      <c r="M239" s="135">
        <f t="shared" si="16"/>
        <v>872.76812167018056</v>
      </c>
      <c r="N239" s="117"/>
      <c r="O239" s="117"/>
    </row>
    <row r="240" spans="1:15" s="3" customFormat="1">
      <c r="A240" s="130">
        <v>316</v>
      </c>
      <c r="B240" s="131" t="s">
        <v>731</v>
      </c>
      <c r="C240" s="132">
        <v>180.62612218000106</v>
      </c>
      <c r="D240" s="132">
        <v>0</v>
      </c>
      <c r="E240" s="132">
        <v>0.70003012463640568</v>
      </c>
      <c r="F240" s="133">
        <f t="shared" si="13"/>
        <v>0.70003012463640568</v>
      </c>
      <c r="G240" s="132"/>
      <c r="H240" s="132">
        <v>0</v>
      </c>
      <c r="I240" s="132">
        <v>8.4191409442961778</v>
      </c>
      <c r="J240" s="132">
        <f t="shared" si="14"/>
        <v>8.4191409442961778</v>
      </c>
      <c r="K240" s="132"/>
      <c r="L240" s="135">
        <f t="shared" si="15"/>
        <v>171.50695111106847</v>
      </c>
      <c r="M240" s="135">
        <f t="shared" si="16"/>
        <v>179.92609205536465</v>
      </c>
      <c r="N240" s="117"/>
      <c r="O240" s="117"/>
    </row>
    <row r="241" spans="1:25" s="3" customFormat="1">
      <c r="A241" s="130">
        <v>317</v>
      </c>
      <c r="B241" s="131" t="s">
        <v>724</v>
      </c>
      <c r="C241" s="132">
        <v>657.22482719726122</v>
      </c>
      <c r="D241" s="132">
        <v>0</v>
      </c>
      <c r="E241" s="132">
        <v>26.711057917001412</v>
      </c>
      <c r="F241" s="133">
        <f t="shared" si="13"/>
        <v>26.711057917001412</v>
      </c>
      <c r="G241" s="132"/>
      <c r="H241" s="132">
        <v>0</v>
      </c>
      <c r="I241" s="132">
        <v>58.589912116924111</v>
      </c>
      <c r="J241" s="132">
        <f t="shared" si="14"/>
        <v>58.589912116924111</v>
      </c>
      <c r="K241" s="132"/>
      <c r="L241" s="135">
        <f t="shared" si="15"/>
        <v>571.9238571633357</v>
      </c>
      <c r="M241" s="135">
        <f t="shared" si="16"/>
        <v>630.51376928025979</v>
      </c>
      <c r="N241" s="117"/>
      <c r="O241" s="117"/>
    </row>
    <row r="242" spans="1:25" s="3" customFormat="1">
      <c r="A242" s="130">
        <v>320</v>
      </c>
      <c r="B242" s="131" t="s">
        <v>725</v>
      </c>
      <c r="C242" s="132">
        <v>141.31451401069873</v>
      </c>
      <c r="D242" s="132">
        <v>0</v>
      </c>
      <c r="E242" s="132">
        <v>7.0657256965628399</v>
      </c>
      <c r="F242" s="133">
        <f t="shared" si="13"/>
        <v>7.0657256965628399</v>
      </c>
      <c r="G242" s="132"/>
      <c r="H242" s="132">
        <v>0</v>
      </c>
      <c r="I242" s="132">
        <v>14.13145139312568</v>
      </c>
      <c r="J242" s="132">
        <f t="shared" si="14"/>
        <v>14.13145139312568</v>
      </c>
      <c r="K242" s="132"/>
      <c r="L242" s="135">
        <f t="shared" si="15"/>
        <v>120.11733692101021</v>
      </c>
      <c r="M242" s="135">
        <f t="shared" si="16"/>
        <v>134.24878831413588</v>
      </c>
      <c r="N242" s="117"/>
      <c r="O242" s="117"/>
    </row>
    <row r="243" spans="1:25" s="3" customFormat="1">
      <c r="A243" s="130">
        <v>321</v>
      </c>
      <c r="B243" s="131" t="s">
        <v>732</v>
      </c>
      <c r="C243" s="132">
        <v>101.45134829958232</v>
      </c>
      <c r="D243" s="132">
        <v>0</v>
      </c>
      <c r="E243" s="132">
        <v>0</v>
      </c>
      <c r="F243" s="133">
        <f t="shared" si="13"/>
        <v>0</v>
      </c>
      <c r="G243" s="132"/>
      <c r="H243" s="132">
        <v>0</v>
      </c>
      <c r="I243" s="132">
        <v>10.67908929127074</v>
      </c>
      <c r="J243" s="132">
        <f t="shared" si="14"/>
        <v>10.67908929127074</v>
      </c>
      <c r="K243" s="132"/>
      <c r="L243" s="135">
        <f t="shared" si="15"/>
        <v>90.772259008311579</v>
      </c>
      <c r="M243" s="135">
        <f t="shared" si="16"/>
        <v>101.45134829958232</v>
      </c>
      <c r="N243" s="117"/>
      <c r="O243" s="117"/>
    </row>
    <row r="244" spans="1:25" s="3" customFormat="1" ht="24">
      <c r="A244" s="130">
        <v>322</v>
      </c>
      <c r="B244" s="131" t="s">
        <v>674</v>
      </c>
      <c r="C244" s="132">
        <v>2842.7183435829265</v>
      </c>
      <c r="D244" s="132">
        <v>0</v>
      </c>
      <c r="E244" s="132">
        <v>97.536893129781504</v>
      </c>
      <c r="F244" s="133">
        <f t="shared" si="13"/>
        <v>97.536893129781504</v>
      </c>
      <c r="G244" s="132"/>
      <c r="H244" s="132">
        <v>0</v>
      </c>
      <c r="I244" s="132">
        <v>114.58189256619194</v>
      </c>
      <c r="J244" s="132">
        <f t="shared" si="14"/>
        <v>114.58189256619194</v>
      </c>
      <c r="K244" s="132"/>
      <c r="L244" s="135">
        <f t="shared" si="15"/>
        <v>2630.5995578869529</v>
      </c>
      <c r="M244" s="135">
        <f t="shared" si="16"/>
        <v>2745.1814504531449</v>
      </c>
      <c r="N244" s="117"/>
      <c r="O244" s="117"/>
    </row>
    <row r="245" spans="1:25" s="29" customFormat="1" ht="24">
      <c r="A245" s="137">
        <v>339</v>
      </c>
      <c r="B245" s="138" t="s">
        <v>733</v>
      </c>
      <c r="C245" s="139">
        <v>136.48974236477122</v>
      </c>
      <c r="D245" s="139">
        <v>0</v>
      </c>
      <c r="E245" s="139">
        <v>0</v>
      </c>
      <c r="F245" s="140">
        <f t="shared" si="13"/>
        <v>0</v>
      </c>
      <c r="G245" s="139"/>
      <c r="H245" s="139">
        <v>0</v>
      </c>
      <c r="I245" s="139">
        <v>14.367341296327385</v>
      </c>
      <c r="J245" s="139">
        <f t="shared" si="14"/>
        <v>14.367341296327385</v>
      </c>
      <c r="K245" s="139"/>
      <c r="L245" s="141">
        <f t="shared" si="15"/>
        <v>122.12240106844384</v>
      </c>
      <c r="M245" s="141">
        <f t="shared" si="16"/>
        <v>136.48974236477122</v>
      </c>
      <c r="N245" s="117"/>
      <c r="O245" s="117"/>
    </row>
    <row r="246" spans="1:25" s="29" customFormat="1" ht="15" customHeight="1">
      <c r="A246" s="117" t="s">
        <v>747</v>
      </c>
      <c r="B246" s="142"/>
      <c r="C246" s="143"/>
      <c r="D246" s="143"/>
      <c r="E246" s="143"/>
      <c r="F246" s="144"/>
      <c r="G246" s="143"/>
      <c r="H246" s="143"/>
      <c r="I246" s="143"/>
      <c r="J246" s="143"/>
      <c r="K246" s="143"/>
      <c r="L246" s="145"/>
      <c r="M246" s="145"/>
      <c r="N246" s="117"/>
      <c r="O246" s="117"/>
    </row>
    <row r="247" spans="1:25" s="29" customFormat="1" ht="15" customHeight="1">
      <c r="A247" s="117" t="s">
        <v>746</v>
      </c>
      <c r="B247" s="142"/>
      <c r="C247" s="143"/>
      <c r="D247" s="143"/>
      <c r="E247" s="143"/>
      <c r="F247" s="144"/>
      <c r="G247" s="143"/>
      <c r="H247" s="143"/>
      <c r="I247" s="143"/>
      <c r="J247" s="143"/>
      <c r="K247" s="143"/>
      <c r="L247" s="145"/>
      <c r="M247" s="145"/>
      <c r="N247" s="117"/>
      <c r="O247" s="117"/>
    </row>
    <row r="248" spans="1:25" s="10" customFormat="1" ht="15" customHeight="1">
      <c r="A248" s="117" t="s">
        <v>751</v>
      </c>
      <c r="B248" s="117"/>
      <c r="C248" s="117"/>
      <c r="D248" s="117"/>
      <c r="E248" s="117"/>
      <c r="F248" s="117"/>
      <c r="G248" s="117"/>
      <c r="H248" s="117"/>
      <c r="I248" s="117"/>
      <c r="J248" s="143"/>
      <c r="K248" s="117"/>
      <c r="L248" s="117"/>
      <c r="M248" s="117"/>
      <c r="N248" s="112"/>
      <c r="O248" s="112"/>
    </row>
    <row r="249" spans="1:25" s="10" customFormat="1" ht="15" customHeight="1">
      <c r="A249" s="117" t="s">
        <v>441</v>
      </c>
      <c r="B249" s="117"/>
      <c r="C249" s="117"/>
      <c r="D249" s="117"/>
      <c r="E249" s="117"/>
      <c r="F249" s="117"/>
      <c r="G249" s="117"/>
      <c r="H249" s="117"/>
      <c r="I249" s="143"/>
      <c r="J249" s="143"/>
      <c r="K249" s="117"/>
      <c r="L249" s="117"/>
      <c r="M249" s="117"/>
      <c r="N249" s="112"/>
      <c r="O249" s="112"/>
      <c r="P249" s="3"/>
      <c r="Q249" s="3"/>
      <c r="R249" s="3"/>
      <c r="S249" s="3"/>
      <c r="T249" s="3"/>
      <c r="U249" s="3"/>
      <c r="V249" s="3"/>
      <c r="W249" s="3"/>
      <c r="X249" s="3"/>
      <c r="Y249" s="3"/>
    </row>
    <row r="250" spans="1:25" s="3" customFormat="1" ht="15" customHeight="1">
      <c r="A250" s="188" t="s">
        <v>579</v>
      </c>
      <c r="B250" s="188"/>
      <c r="C250" s="188"/>
      <c r="D250" s="188"/>
      <c r="E250" s="188"/>
      <c r="F250" s="188"/>
      <c r="G250" s="188"/>
      <c r="H250" s="188"/>
      <c r="I250" s="188"/>
      <c r="J250" s="188"/>
      <c r="K250" s="188"/>
      <c r="L250" s="188"/>
      <c r="M250" s="188"/>
      <c r="N250" s="112"/>
      <c r="O250" s="126"/>
      <c r="P250" s="10"/>
      <c r="Q250" s="10"/>
      <c r="R250" s="10"/>
      <c r="S250" s="10"/>
      <c r="T250" s="10"/>
      <c r="U250" s="10"/>
      <c r="V250" s="10"/>
      <c r="W250" s="10"/>
      <c r="X250" s="10"/>
      <c r="Y250" s="10"/>
    </row>
    <row r="251" spans="1:25" s="3" customFormat="1" ht="15" customHeight="1">
      <c r="A251" s="188"/>
      <c r="B251" s="188"/>
      <c r="C251" s="188"/>
      <c r="D251" s="188"/>
      <c r="E251" s="188"/>
      <c r="F251" s="188"/>
      <c r="G251" s="188"/>
      <c r="H251" s="188"/>
      <c r="I251" s="188"/>
      <c r="J251" s="188"/>
      <c r="K251" s="188"/>
      <c r="L251" s="188"/>
      <c r="M251" s="188"/>
      <c r="N251" s="126"/>
      <c r="O251" s="126"/>
    </row>
    <row r="252" spans="1:25" s="3" customFormat="1" ht="15" customHeight="1">
      <c r="A252" s="118" t="s">
        <v>27</v>
      </c>
      <c r="B252" s="146"/>
      <c r="C252" s="146"/>
      <c r="D252" s="146"/>
      <c r="E252" s="146"/>
      <c r="F252" s="146"/>
      <c r="G252" s="146"/>
      <c r="H252" s="146"/>
      <c r="I252" s="146"/>
      <c r="J252" s="146"/>
      <c r="K252" s="146"/>
      <c r="L252" s="146"/>
      <c r="M252" s="146"/>
      <c r="N252" s="112"/>
      <c r="O252" s="112"/>
    </row>
    <row r="253" spans="1:25" s="3" customFormat="1" ht="15" customHeight="1">
      <c r="A253" s="118" t="s">
        <v>122</v>
      </c>
      <c r="B253" s="146"/>
      <c r="C253" s="146"/>
      <c r="D253" s="146"/>
      <c r="E253" s="146"/>
      <c r="F253" s="146"/>
      <c r="G253" s="146"/>
      <c r="H253" s="146"/>
      <c r="I253" s="146"/>
      <c r="J253" s="146"/>
      <c r="K253" s="146"/>
      <c r="L253" s="146"/>
      <c r="M253" s="146"/>
      <c r="N253" s="112"/>
      <c r="O253" s="112"/>
    </row>
    <row r="254" spans="1:25" s="3" customFormat="1" ht="15" customHeight="1"/>
    <row r="255" spans="1:25" s="3" customFormat="1" ht="15" customHeight="1">
      <c r="C255" s="10"/>
      <c r="D255" s="10"/>
      <c r="E255" s="10"/>
      <c r="F255" s="10"/>
      <c r="G255" s="10"/>
      <c r="H255" s="10"/>
      <c r="I255" s="10"/>
      <c r="J255" s="10"/>
      <c r="K255" s="10"/>
      <c r="L255" s="10"/>
      <c r="M255" s="10"/>
    </row>
    <row r="256" spans="1:25" s="3" customFormat="1" ht="15" customHeight="1">
      <c r="C256" s="15"/>
      <c r="D256" s="15"/>
      <c r="E256" s="15"/>
      <c r="F256" s="15"/>
      <c r="G256" s="15"/>
      <c r="H256" s="15"/>
      <c r="I256" s="15"/>
      <c r="J256" s="15"/>
      <c r="K256" s="15"/>
      <c r="L256" s="15"/>
      <c r="M256" s="15"/>
    </row>
    <row r="257" spans="1:13" s="3" customFormat="1" ht="15" customHeight="1"/>
    <row r="258" spans="1:13" s="3" customFormat="1" ht="15" customHeight="1">
      <c r="C258" s="10"/>
      <c r="D258" s="10"/>
      <c r="E258" s="10"/>
      <c r="F258" s="10"/>
      <c r="G258" s="10"/>
      <c r="H258" s="10"/>
      <c r="I258" s="10"/>
      <c r="J258" s="10"/>
      <c r="K258" s="10"/>
      <c r="L258" s="10"/>
      <c r="M258" s="10"/>
    </row>
    <row r="259" spans="1:13" s="3" customFormat="1" ht="15" customHeight="1">
      <c r="C259" s="10"/>
      <c r="D259" s="10"/>
      <c r="E259" s="10"/>
      <c r="F259" s="10"/>
      <c r="G259" s="10"/>
      <c r="H259" s="10"/>
      <c r="I259" s="10"/>
      <c r="J259" s="10"/>
      <c r="K259" s="10"/>
      <c r="L259" s="10"/>
      <c r="M259" s="10"/>
    </row>
    <row r="260" spans="1:13" s="3" customFormat="1" ht="15" customHeight="1">
      <c r="C260" s="73"/>
      <c r="D260" s="73"/>
      <c r="E260" s="73"/>
      <c r="F260" s="73"/>
      <c r="G260" s="73"/>
      <c r="H260" s="73"/>
      <c r="I260" s="73"/>
      <c r="J260" s="73"/>
      <c r="K260" s="73"/>
      <c r="L260" s="73"/>
      <c r="M260" s="73"/>
    </row>
    <row r="261" spans="1:13" s="3" customFormat="1" ht="15" customHeight="1"/>
    <row r="262" spans="1:13" s="3" customFormat="1" ht="15" customHeight="1"/>
    <row r="263" spans="1:13" s="3" customFormat="1">
      <c r="A263" s="10"/>
      <c r="B263" s="10"/>
      <c r="C263" s="10"/>
      <c r="D263" s="10"/>
      <c r="E263" s="10"/>
      <c r="F263" s="10"/>
      <c r="G263" s="10"/>
      <c r="H263" s="10"/>
      <c r="I263" s="10"/>
      <c r="J263" s="10"/>
      <c r="K263" s="10"/>
      <c r="L263" s="10"/>
      <c r="M263" s="10"/>
    </row>
    <row r="264" spans="1:13" s="3" customFormat="1">
      <c r="A264" s="10"/>
      <c r="B264" s="10"/>
      <c r="C264" s="10"/>
      <c r="D264" s="10"/>
      <c r="E264" s="10"/>
      <c r="F264" s="10"/>
      <c r="G264" s="10"/>
      <c r="H264" s="10"/>
      <c r="I264" s="10"/>
      <c r="J264" s="10"/>
      <c r="K264" s="10"/>
      <c r="L264" s="10"/>
      <c r="M264" s="10"/>
    </row>
    <row r="265" spans="1:13" s="3" customFormat="1">
      <c r="A265" s="10"/>
      <c r="B265" s="10"/>
      <c r="C265" s="10"/>
      <c r="D265" s="10"/>
      <c r="E265" s="10"/>
      <c r="F265" s="10"/>
      <c r="G265" s="10"/>
      <c r="H265" s="10"/>
      <c r="I265" s="10"/>
      <c r="J265" s="10"/>
      <c r="K265" s="10"/>
      <c r="L265" s="10"/>
      <c r="M265" s="10"/>
    </row>
    <row r="266" spans="1:13" s="3" customFormat="1"/>
    <row r="267" spans="1:13" s="3" customFormat="1"/>
    <row r="268" spans="1:13" s="3" customFormat="1"/>
    <row r="269" spans="1:13" s="3" customFormat="1"/>
    <row r="270" spans="1:13" s="3" customFormat="1"/>
    <row r="271" spans="1:13" s="3" customFormat="1"/>
    <row r="272" spans="1:13" s="3" customFormat="1">
      <c r="B272" s="64"/>
    </row>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35" spans="1:1">
      <c r="A335" s="19"/>
    </row>
  </sheetData>
  <mergeCells count="9">
    <mergeCell ref="A1:D1"/>
    <mergeCell ref="A2:M2"/>
    <mergeCell ref="A250:M251"/>
    <mergeCell ref="A9:A11"/>
    <mergeCell ref="B9:B11"/>
    <mergeCell ref="C9:C10"/>
    <mergeCell ref="D9:F9"/>
    <mergeCell ref="H9:J9"/>
    <mergeCell ref="L9:M9"/>
  </mergeCells>
  <printOptions horizontalCentered="1"/>
  <pageMargins left="0.19685039370078741" right="0.19685039370078741" top="0.19685039370078741" bottom="0.19685039370078741" header="0" footer="0"/>
  <pageSetup scale="70" fitToWidth="0" fitToHeight="0" orientation="landscape" r:id="rId1"/>
  <headerFooter scaleWithDoc="0" alignWithMargins="0">
    <oddHeader xml:space="preserve">&amp;L
</oddHeader>
  </headerFooter>
  <ignoredErrors>
    <ignoredError sqref="C11:J11" numberStoredAsText="1"/>
    <ignoredError sqref="L204:M204 K13:M13"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5"/>
  <sheetViews>
    <sheetView showGridLines="0" tabSelected="1" zoomScaleNormal="100" zoomScaleSheetLayoutView="90" workbookViewId="0">
      <selection activeCell="D18" sqref="D18"/>
    </sheetView>
  </sheetViews>
  <sheetFormatPr baseColWidth="10" defaultColWidth="12.85546875" defaultRowHeight="11.25"/>
  <cols>
    <col min="1" max="1" width="4.28515625" style="6" customWidth="1"/>
    <col min="2" max="2" width="5.28515625" style="94" customWidth="1"/>
    <col min="3" max="3" width="55.28515625" style="28" customWidth="1"/>
    <col min="4" max="4" width="15.7109375" style="6" customWidth="1"/>
    <col min="5" max="5" width="17.85546875" style="6" customWidth="1"/>
    <col min="6" max="8" width="15.7109375" style="6" customWidth="1"/>
    <col min="9" max="9" width="14.28515625" style="6" customWidth="1"/>
    <col min="10" max="10" width="0.85546875" style="6" customWidth="1"/>
    <col min="11" max="11" width="19" style="6" customWidth="1"/>
    <col min="12" max="12" width="18.85546875" style="6" customWidth="1"/>
    <col min="13" max="13" width="15.7109375" style="9" customWidth="1"/>
    <col min="14" max="14" width="26.5703125" style="5" customWidth="1"/>
    <col min="15" max="15" width="1.42578125" style="5" customWidth="1"/>
    <col min="16" max="242" width="11.42578125" style="5" customWidth="1"/>
    <col min="243" max="243" width="4.28515625" style="5" customWidth="1"/>
    <col min="244" max="244" width="4.85546875" style="5" customWidth="1"/>
    <col min="245" max="245" width="46.42578125" style="5" customWidth="1"/>
    <col min="246" max="16384" width="12.85546875" style="5"/>
  </cols>
  <sheetData>
    <row r="1" spans="1:16" ht="50.25" customHeight="1">
      <c r="A1" s="195" t="s">
        <v>741</v>
      </c>
      <c r="B1" s="195"/>
      <c r="C1" s="195"/>
      <c r="D1" s="195"/>
      <c r="E1" s="109" t="s">
        <v>743</v>
      </c>
      <c r="F1" s="110"/>
      <c r="G1" s="110"/>
      <c r="H1" s="111"/>
      <c r="I1" s="111"/>
      <c r="J1" s="111"/>
      <c r="K1" s="111"/>
      <c r="L1" s="112"/>
    </row>
    <row r="2" spans="1:16" ht="35.25" customHeight="1">
      <c r="A2" s="187" t="s">
        <v>742</v>
      </c>
      <c r="B2" s="187"/>
      <c r="C2" s="187"/>
      <c r="D2" s="187"/>
      <c r="E2" s="187"/>
      <c r="F2" s="187"/>
      <c r="G2" s="187"/>
      <c r="H2" s="187"/>
      <c r="I2" s="187"/>
      <c r="J2" s="187"/>
      <c r="K2" s="187"/>
      <c r="L2" s="187"/>
    </row>
    <row r="3" spans="1:16" ht="15" customHeight="1"/>
    <row r="4" spans="1:16" s="96" customFormat="1" ht="17.100000000000001" customHeight="1">
      <c r="A4" s="115" t="s">
        <v>748</v>
      </c>
      <c r="B4" s="147"/>
      <c r="C4" s="148"/>
      <c r="D4" s="114"/>
      <c r="E4" s="114"/>
      <c r="F4" s="114"/>
      <c r="G4" s="114"/>
      <c r="H4" s="114"/>
      <c r="I4" s="114"/>
      <c r="J4" s="114"/>
      <c r="K4" s="114"/>
      <c r="L4" s="114"/>
      <c r="M4" s="95"/>
    </row>
    <row r="5" spans="1:16" s="96" customFormat="1" ht="17.100000000000001" customHeight="1">
      <c r="A5" s="115" t="s">
        <v>163</v>
      </c>
      <c r="B5" s="147"/>
      <c r="C5" s="148"/>
      <c r="D5" s="114"/>
      <c r="E5" s="114"/>
      <c r="F5" s="114"/>
      <c r="G5" s="114"/>
      <c r="H5" s="114"/>
      <c r="I5" s="114"/>
      <c r="J5" s="114"/>
      <c r="K5" s="114"/>
      <c r="L5" s="114"/>
      <c r="M5" s="95"/>
    </row>
    <row r="6" spans="1:16" s="96" customFormat="1" ht="17.100000000000001" customHeight="1">
      <c r="A6" s="115" t="s">
        <v>0</v>
      </c>
      <c r="B6" s="149"/>
      <c r="C6" s="150"/>
      <c r="D6" s="151"/>
      <c r="E6" s="151"/>
      <c r="F6" s="151"/>
      <c r="G6" s="151"/>
      <c r="H6" s="151"/>
      <c r="I6" s="151"/>
      <c r="J6" s="151"/>
      <c r="K6" s="151"/>
      <c r="L6" s="151"/>
      <c r="M6" s="95"/>
    </row>
    <row r="7" spans="1:16" s="96" customFormat="1" ht="17.100000000000001" customHeight="1">
      <c r="A7" s="115" t="s">
        <v>653</v>
      </c>
      <c r="B7" s="149"/>
      <c r="C7" s="150"/>
      <c r="D7" s="151"/>
      <c r="E7" s="151"/>
      <c r="F7" s="151"/>
      <c r="G7" s="151"/>
      <c r="H7" s="151"/>
      <c r="I7" s="151"/>
      <c r="J7" s="151"/>
      <c r="K7" s="151"/>
      <c r="L7" s="151"/>
      <c r="M7" s="106" t="s">
        <v>577</v>
      </c>
    </row>
    <row r="8" spans="1:16" s="96" customFormat="1" ht="17.100000000000001" customHeight="1">
      <c r="A8" s="115" t="s">
        <v>749</v>
      </c>
      <c r="B8" s="149"/>
      <c r="C8" s="150"/>
      <c r="D8" s="151"/>
      <c r="E8" s="151"/>
      <c r="F8" s="151"/>
      <c r="G8" s="151"/>
      <c r="H8" s="151"/>
      <c r="I8" s="151"/>
      <c r="J8" s="151"/>
      <c r="K8" s="151"/>
      <c r="L8" s="151"/>
      <c r="M8" s="107">
        <v>20.731400000000001</v>
      </c>
      <c r="N8" s="96" t="s">
        <v>727</v>
      </c>
    </row>
    <row r="9" spans="1:16" s="50" customFormat="1" ht="19.899999999999999" customHeight="1">
      <c r="A9" s="189" t="s">
        <v>440</v>
      </c>
      <c r="B9" s="191" t="s">
        <v>168</v>
      </c>
      <c r="C9" s="191"/>
      <c r="D9" s="194" t="s">
        <v>284</v>
      </c>
      <c r="E9" s="194"/>
      <c r="F9" s="194"/>
      <c r="G9" s="193" t="s">
        <v>285</v>
      </c>
      <c r="H9" s="194" t="s">
        <v>286</v>
      </c>
      <c r="I9" s="194"/>
      <c r="J9" s="161"/>
      <c r="K9" s="194" t="s">
        <v>287</v>
      </c>
      <c r="L9" s="194"/>
      <c r="M9" s="153"/>
    </row>
    <row r="10" spans="1:16" s="50" customFormat="1" ht="49.9" customHeight="1">
      <c r="A10" s="189"/>
      <c r="B10" s="191"/>
      <c r="C10" s="191"/>
      <c r="D10" s="161" t="s">
        <v>453</v>
      </c>
      <c r="E10" s="161" t="s">
        <v>677</v>
      </c>
      <c r="F10" s="161" t="s">
        <v>32</v>
      </c>
      <c r="G10" s="193"/>
      <c r="H10" s="161" t="s">
        <v>288</v>
      </c>
      <c r="I10" s="161" t="s">
        <v>720</v>
      </c>
      <c r="J10" s="161"/>
      <c r="K10" s="161" t="s">
        <v>289</v>
      </c>
      <c r="L10" s="161" t="s">
        <v>290</v>
      </c>
      <c r="M10" s="153"/>
    </row>
    <row r="11" spans="1:16" s="108" customFormat="1" ht="17.100000000000001" customHeight="1">
      <c r="A11" s="190"/>
      <c r="B11" s="192"/>
      <c r="C11" s="192"/>
      <c r="D11" s="121" t="s">
        <v>33</v>
      </c>
      <c r="E11" s="121" t="s">
        <v>34</v>
      </c>
      <c r="F11" s="122" t="s">
        <v>291</v>
      </c>
      <c r="G11" s="121" t="s">
        <v>35</v>
      </c>
      <c r="H11" s="122" t="s">
        <v>292</v>
      </c>
      <c r="I11" s="122" t="s">
        <v>293</v>
      </c>
      <c r="J11" s="152"/>
      <c r="K11" s="121" t="s">
        <v>36</v>
      </c>
      <c r="L11" s="121" t="s">
        <v>37</v>
      </c>
      <c r="M11" s="153"/>
    </row>
    <row r="12" spans="1:16" s="50" customFormat="1" ht="14.25">
      <c r="A12" s="196" t="s">
        <v>31</v>
      </c>
      <c r="B12" s="196"/>
      <c r="C12" s="196"/>
      <c r="D12" s="162">
        <f>+D13+D256</f>
        <v>776360.70826592448</v>
      </c>
      <c r="E12" s="162">
        <f>+E13+E256</f>
        <v>766565.01963555673</v>
      </c>
      <c r="F12" s="163">
        <f>E12/D12*100-100</f>
        <v>-1.2617445120641548</v>
      </c>
      <c r="G12" s="162">
        <f>+G13+G256</f>
        <v>748990.17833995505</v>
      </c>
      <c r="H12" s="162">
        <f>+H13+H256</f>
        <v>522467.85688344867</v>
      </c>
      <c r="I12" s="164">
        <f>H12/E12*100</f>
        <v>68.157017800243779</v>
      </c>
      <c r="J12" s="165"/>
      <c r="K12" s="162">
        <f>+K13+K256</f>
        <v>193495.40628391848</v>
      </c>
      <c r="L12" s="162">
        <f>+L13+L256</f>
        <v>328972.45059953013</v>
      </c>
      <c r="M12" s="166"/>
      <c r="N12" s="51"/>
    </row>
    <row r="13" spans="1:16" s="52" customFormat="1" ht="14.25">
      <c r="A13" s="196" t="s">
        <v>294</v>
      </c>
      <c r="B13" s="196"/>
      <c r="C13" s="196"/>
      <c r="D13" s="167">
        <f>SUM(D14:D255)</f>
        <v>554180.2213259245</v>
      </c>
      <c r="E13" s="167">
        <f>SUM(E14:E255)</f>
        <v>544376.35102551174</v>
      </c>
      <c r="F13" s="168">
        <f>E13/D13*100-100</f>
        <v>-1.7690761819243761</v>
      </c>
      <c r="G13" s="167">
        <f>SUM(G14:G255)</f>
        <v>535207.02604937647</v>
      </c>
      <c r="H13" s="167">
        <f>SUM(H14:H255)</f>
        <v>308690.69294176967</v>
      </c>
      <c r="I13" s="169">
        <f>+H13/E13*100</f>
        <v>56.70538265673175</v>
      </c>
      <c r="J13" s="170"/>
      <c r="K13" s="167">
        <f>SUM(K14:K255)</f>
        <v>166702.14492391847</v>
      </c>
      <c r="L13" s="167">
        <f>SUM(L14:L255)</f>
        <v>141988.54801785111</v>
      </c>
      <c r="M13" s="143"/>
      <c r="N13" s="40"/>
    </row>
    <row r="14" spans="1:16" s="52" customFormat="1" ht="14.25">
      <c r="A14" s="131">
        <v>1</v>
      </c>
      <c r="B14" s="157" t="s">
        <v>38</v>
      </c>
      <c r="C14" s="171" t="s">
        <v>39</v>
      </c>
      <c r="D14" s="172">
        <v>2142.2999503999999</v>
      </c>
      <c r="E14" s="172">
        <v>2142.2999503999999</v>
      </c>
      <c r="F14" s="173">
        <f>E14/D14*100-100</f>
        <v>0</v>
      </c>
      <c r="G14" s="172">
        <v>2142.2999503999999</v>
      </c>
      <c r="H14" s="135">
        <f>'[14]COMP DIR COND (DLLS)'!H11*'COMP DIR COND PESOS'!$M$8</f>
        <v>0</v>
      </c>
      <c r="I14" s="135">
        <f>+H14/E14*100</f>
        <v>0</v>
      </c>
      <c r="J14" s="174"/>
      <c r="K14" s="172">
        <v>0</v>
      </c>
      <c r="L14" s="175">
        <v>0</v>
      </c>
      <c r="M14" s="143"/>
      <c r="N14" s="62"/>
      <c r="P14" s="86"/>
    </row>
    <row r="15" spans="1:16" s="52" customFormat="1" ht="14.25">
      <c r="A15" s="131">
        <v>2</v>
      </c>
      <c r="B15" s="157" t="s">
        <v>40</v>
      </c>
      <c r="C15" s="171" t="s">
        <v>41</v>
      </c>
      <c r="D15" s="172">
        <v>5750.1847668010005</v>
      </c>
      <c r="E15" s="172">
        <v>5750.1847674784976</v>
      </c>
      <c r="F15" s="173">
        <f t="shared" ref="F15:F78" si="0">E15/D15*100-100</f>
        <v>1.1782177011809836E-8</v>
      </c>
      <c r="G15" s="172">
        <v>5750.1848246416066</v>
      </c>
      <c r="H15" s="135">
        <f>'[14]COMP DIR COND (DLLS)'!H12*'COMP DIR COND PESOS'!$M$8</f>
        <v>0</v>
      </c>
      <c r="I15" s="135">
        <f t="shared" ref="I15:I78" si="1">+H15/E15*100</f>
        <v>0</v>
      </c>
      <c r="J15" s="174"/>
      <c r="K15" s="172">
        <v>0</v>
      </c>
      <c r="L15" s="175">
        <v>0</v>
      </c>
      <c r="M15" s="143"/>
      <c r="N15" s="62"/>
      <c r="P15" s="86"/>
    </row>
    <row r="16" spans="1:16" s="52" customFormat="1" ht="14.25">
      <c r="A16" s="131">
        <v>3</v>
      </c>
      <c r="B16" s="157" t="s">
        <v>42</v>
      </c>
      <c r="C16" s="171" t="s">
        <v>43</v>
      </c>
      <c r="D16" s="172">
        <v>569.42656506100002</v>
      </c>
      <c r="E16" s="172">
        <v>569.42656573849672</v>
      </c>
      <c r="F16" s="173">
        <f t="shared" si="0"/>
        <v>1.1897876106559124E-7</v>
      </c>
      <c r="G16" s="172">
        <v>569.42658163786587</v>
      </c>
      <c r="H16" s="135">
        <f>'[14]COMP DIR COND (DLLS)'!H13*'COMP DIR COND PESOS'!$M$8</f>
        <v>0</v>
      </c>
      <c r="I16" s="135">
        <f t="shared" si="1"/>
        <v>0</v>
      </c>
      <c r="J16" s="174"/>
      <c r="K16" s="172">
        <v>0</v>
      </c>
      <c r="L16" s="175">
        <v>0</v>
      </c>
      <c r="M16" s="143"/>
      <c r="N16" s="62"/>
      <c r="P16" s="86"/>
    </row>
    <row r="17" spans="1:16" s="52" customFormat="1" ht="14.25">
      <c r="A17" s="131">
        <v>4</v>
      </c>
      <c r="B17" s="157" t="s">
        <v>40</v>
      </c>
      <c r="C17" s="171" t="s">
        <v>44</v>
      </c>
      <c r="D17" s="172">
        <v>6863.8949793914007</v>
      </c>
      <c r="E17" s="172">
        <v>6863.8949789849021</v>
      </c>
      <c r="F17" s="173">
        <f t="shared" si="0"/>
        <v>-5.9222742265774286E-9</v>
      </c>
      <c r="G17" s="172">
        <v>5975.6870156951554</v>
      </c>
      <c r="H17" s="135">
        <f>'[14]COMP DIR COND (DLLS)'!H14*'COMP DIR COND PESOS'!$M$8</f>
        <v>0</v>
      </c>
      <c r="I17" s="135">
        <f t="shared" si="1"/>
        <v>0</v>
      </c>
      <c r="J17" s="174"/>
      <c r="K17" s="172">
        <v>0</v>
      </c>
      <c r="L17" s="175">
        <v>0</v>
      </c>
      <c r="M17" s="143"/>
      <c r="N17" s="62"/>
      <c r="P17" s="86"/>
    </row>
    <row r="18" spans="1:16" s="52" customFormat="1" ht="14.25">
      <c r="A18" s="131">
        <v>5</v>
      </c>
      <c r="B18" s="157" t="s">
        <v>45</v>
      </c>
      <c r="C18" s="171" t="s">
        <v>46</v>
      </c>
      <c r="D18" s="172">
        <v>1270.2471470042001</v>
      </c>
      <c r="E18" s="172">
        <v>1270.2471471396993</v>
      </c>
      <c r="F18" s="173">
        <f t="shared" si="0"/>
        <v>1.0667150718290941E-8</v>
      </c>
      <c r="G18" s="172">
        <v>1268.92027521</v>
      </c>
      <c r="H18" s="135">
        <f>'[14]COMP DIR COND (DLLS)'!H15*'COMP DIR COND PESOS'!$M$8</f>
        <v>0</v>
      </c>
      <c r="I18" s="135">
        <f t="shared" si="1"/>
        <v>0</v>
      </c>
      <c r="J18" s="174"/>
      <c r="K18" s="172">
        <v>0</v>
      </c>
      <c r="L18" s="175">
        <v>0</v>
      </c>
      <c r="M18" s="143"/>
      <c r="N18" s="62"/>
      <c r="P18" s="86"/>
    </row>
    <row r="19" spans="1:16" s="52" customFormat="1" ht="14.25">
      <c r="A19" s="131">
        <v>6</v>
      </c>
      <c r="B19" s="157" t="s">
        <v>40</v>
      </c>
      <c r="C19" s="171" t="s">
        <v>47</v>
      </c>
      <c r="D19" s="172">
        <v>6382.2311475040005</v>
      </c>
      <c r="E19" s="172">
        <v>6382.2311475040005</v>
      </c>
      <c r="F19" s="173">
        <f t="shared" si="0"/>
        <v>0</v>
      </c>
      <c r="G19" s="172">
        <v>6382.2311497844548</v>
      </c>
      <c r="H19" s="135">
        <f>'[14]COMP DIR COND (DLLS)'!H16*'COMP DIR COND PESOS'!$M$8</f>
        <v>1.1784436537709553E-12</v>
      </c>
      <c r="I19" s="135">
        <f t="shared" si="1"/>
        <v>1.8464446469191699E-14</v>
      </c>
      <c r="J19" s="174"/>
      <c r="K19" s="172">
        <v>0</v>
      </c>
      <c r="L19" s="175">
        <v>1.1784436537709553E-12</v>
      </c>
      <c r="M19" s="143"/>
      <c r="N19" s="62"/>
      <c r="P19" s="86"/>
    </row>
    <row r="20" spans="1:16" s="52" customFormat="1" ht="14.25">
      <c r="A20" s="131">
        <v>7</v>
      </c>
      <c r="B20" s="157" t="s">
        <v>48</v>
      </c>
      <c r="C20" s="171" t="s">
        <v>49</v>
      </c>
      <c r="D20" s="172">
        <v>14537.269301947001</v>
      </c>
      <c r="E20" s="172">
        <v>14537.269302624496</v>
      </c>
      <c r="F20" s="173">
        <f t="shared" si="0"/>
        <v>4.6604071712863515E-9</v>
      </c>
      <c r="G20" s="172">
        <v>14537.269317080927</v>
      </c>
      <c r="H20" s="135">
        <f>'[14]COMP DIR COND (DLLS)'!H17*'COMP DIR COND PESOS'!$M$8</f>
        <v>1215.83114894599</v>
      </c>
      <c r="I20" s="135">
        <f t="shared" si="1"/>
        <v>8.3635456125621133</v>
      </c>
      <c r="J20" s="174"/>
      <c r="K20" s="172">
        <v>0</v>
      </c>
      <c r="L20" s="175">
        <v>1215.83114894599</v>
      </c>
      <c r="M20" s="143"/>
      <c r="N20" s="62"/>
      <c r="P20" s="86"/>
    </row>
    <row r="21" spans="1:16" s="52" customFormat="1" ht="14.25">
      <c r="A21" s="131">
        <v>9</v>
      </c>
      <c r="B21" s="157" t="s">
        <v>50</v>
      </c>
      <c r="C21" s="171" t="s">
        <v>51</v>
      </c>
      <c r="D21" s="172">
        <v>2073.5323002822001</v>
      </c>
      <c r="E21" s="172">
        <v>2073.5323004176994</v>
      </c>
      <c r="F21" s="173">
        <f t="shared" si="0"/>
        <v>6.5347052213837742E-9</v>
      </c>
      <c r="G21" s="172">
        <v>2073.5323002822001</v>
      </c>
      <c r="H21" s="135">
        <f>'[14]COMP DIR COND (DLLS)'!H18*'COMP DIR COND PESOS'!$M$8</f>
        <v>0</v>
      </c>
      <c r="I21" s="135">
        <f t="shared" si="1"/>
        <v>0</v>
      </c>
      <c r="J21" s="174"/>
      <c r="K21" s="172">
        <v>0</v>
      </c>
      <c r="L21" s="175">
        <v>0</v>
      </c>
      <c r="M21" s="143"/>
      <c r="N21" s="62"/>
      <c r="P21" s="86"/>
    </row>
    <row r="22" spans="1:16" s="52" customFormat="1" ht="14.25">
      <c r="A22" s="131">
        <v>10</v>
      </c>
      <c r="B22" s="157" t="s">
        <v>50</v>
      </c>
      <c r="C22" s="171" t="s">
        <v>52</v>
      </c>
      <c r="D22" s="172">
        <v>2750.3907212517302</v>
      </c>
      <c r="E22" s="172">
        <v>2750.3907221227973</v>
      </c>
      <c r="F22" s="173">
        <f t="shared" si="0"/>
        <v>3.1670666089667066E-8</v>
      </c>
      <c r="G22" s="172">
        <v>2720.3743842915519</v>
      </c>
      <c r="H22" s="135">
        <f>'[14]COMP DIR COND (DLLS)'!H19*'COMP DIR COND PESOS'!$M$8</f>
        <v>0</v>
      </c>
      <c r="I22" s="135">
        <f t="shared" si="1"/>
        <v>0</v>
      </c>
      <c r="J22" s="174"/>
      <c r="K22" s="172">
        <v>0</v>
      </c>
      <c r="L22" s="175">
        <v>0</v>
      </c>
      <c r="M22" s="143"/>
      <c r="N22" s="62"/>
      <c r="P22" s="86"/>
    </row>
    <row r="23" spans="1:16" s="52" customFormat="1" ht="14.25">
      <c r="A23" s="131">
        <v>11</v>
      </c>
      <c r="B23" s="157" t="s">
        <v>50</v>
      </c>
      <c r="C23" s="171" t="s">
        <v>53</v>
      </c>
      <c r="D23" s="172">
        <v>2206.0188412130001</v>
      </c>
      <c r="E23" s="172">
        <v>2206.0188418904968</v>
      </c>
      <c r="F23" s="173">
        <f t="shared" si="0"/>
        <v>3.0711277076989063E-8</v>
      </c>
      <c r="G23" s="172">
        <v>2206.018837274034</v>
      </c>
      <c r="H23" s="135">
        <f>'[14]COMP DIR COND (DLLS)'!H20*'COMP DIR COND PESOS'!$M$8</f>
        <v>0</v>
      </c>
      <c r="I23" s="135">
        <f t="shared" si="1"/>
        <v>0</v>
      </c>
      <c r="J23" s="174"/>
      <c r="K23" s="172">
        <v>0</v>
      </c>
      <c r="L23" s="175">
        <v>0</v>
      </c>
      <c r="M23" s="143"/>
      <c r="N23" s="62"/>
      <c r="P23" s="86"/>
    </row>
    <row r="24" spans="1:16" s="52" customFormat="1" ht="14.25">
      <c r="A24" s="131">
        <v>12</v>
      </c>
      <c r="B24" s="157" t="s">
        <v>54</v>
      </c>
      <c r="C24" s="171" t="s">
        <v>55</v>
      </c>
      <c r="D24" s="172">
        <v>3631.6863916212001</v>
      </c>
      <c r="E24" s="172">
        <v>3631.6863910792026</v>
      </c>
      <c r="F24" s="173">
        <f t="shared" si="0"/>
        <v>-1.4924125935067423E-8</v>
      </c>
      <c r="G24" s="172">
        <v>3631.6866354224612</v>
      </c>
      <c r="H24" s="135">
        <f>'[14]COMP DIR COND (DLLS)'!H21*'COMP DIR COND PESOS'!$M$8</f>
        <v>0</v>
      </c>
      <c r="I24" s="135">
        <f t="shared" si="1"/>
        <v>0</v>
      </c>
      <c r="J24" s="174"/>
      <c r="K24" s="172">
        <v>0</v>
      </c>
      <c r="L24" s="175">
        <v>0</v>
      </c>
      <c r="M24" s="143"/>
      <c r="N24" s="62"/>
      <c r="P24" s="86"/>
    </row>
    <row r="25" spans="1:16" s="52" customFormat="1" ht="14.25">
      <c r="A25" s="131">
        <v>13</v>
      </c>
      <c r="B25" s="157" t="s">
        <v>54</v>
      </c>
      <c r="C25" s="171" t="s">
        <v>56</v>
      </c>
      <c r="D25" s="172">
        <v>1050.1886425844605</v>
      </c>
      <c r="E25" s="172">
        <v>1050.1886436490981</v>
      </c>
      <c r="F25" s="173">
        <f t="shared" si="0"/>
        <v>1.013758463841441E-7</v>
      </c>
      <c r="G25" s="172">
        <v>1050.1886432425999</v>
      </c>
      <c r="H25" s="135">
        <f>'[14]COMP DIR COND (DLLS)'!H22*'COMP DIR COND PESOS'!$M$8</f>
        <v>0</v>
      </c>
      <c r="I25" s="135">
        <f t="shared" si="1"/>
        <v>0</v>
      </c>
      <c r="J25" s="174"/>
      <c r="K25" s="172">
        <v>0</v>
      </c>
      <c r="L25" s="175">
        <v>0</v>
      </c>
      <c r="M25" s="143"/>
      <c r="N25" s="62"/>
      <c r="P25" s="86"/>
    </row>
    <row r="26" spans="1:16" s="52" customFormat="1" ht="14.25">
      <c r="A26" s="131">
        <v>14</v>
      </c>
      <c r="B26" s="157" t="s">
        <v>54</v>
      </c>
      <c r="C26" s="171" t="s">
        <v>356</v>
      </c>
      <c r="D26" s="172">
        <v>699.893618855</v>
      </c>
      <c r="E26" s="172">
        <v>699.8936195324967</v>
      </c>
      <c r="F26" s="173">
        <f t="shared" si="0"/>
        <v>9.6799951165849052E-8</v>
      </c>
      <c r="G26" s="172">
        <v>699.89361284289384</v>
      </c>
      <c r="H26" s="135">
        <f>'[14]COMP DIR COND (DLLS)'!H23*'COMP DIR COND PESOS'!$M$8</f>
        <v>0</v>
      </c>
      <c r="I26" s="135">
        <f t="shared" si="1"/>
        <v>0</v>
      </c>
      <c r="J26" s="174"/>
      <c r="K26" s="172">
        <v>0</v>
      </c>
      <c r="L26" s="175">
        <v>0</v>
      </c>
      <c r="M26" s="143"/>
      <c r="N26" s="62"/>
      <c r="P26" s="86"/>
    </row>
    <row r="27" spans="1:16" s="52" customFormat="1" ht="14.25">
      <c r="A27" s="131">
        <v>15</v>
      </c>
      <c r="B27" s="157" t="s">
        <v>54</v>
      </c>
      <c r="C27" s="171" t="s">
        <v>357</v>
      </c>
      <c r="D27" s="172">
        <v>1302.9383465444</v>
      </c>
      <c r="E27" s="172">
        <v>1302.9383468153987</v>
      </c>
      <c r="F27" s="173">
        <f t="shared" si="0"/>
        <v>2.0799049593733798E-8</v>
      </c>
      <c r="G27" s="172">
        <v>1302.9383465444</v>
      </c>
      <c r="H27" s="135">
        <f>'[14]COMP DIR COND (DLLS)'!H24*'COMP DIR COND PESOS'!$M$8</f>
        <v>0</v>
      </c>
      <c r="I27" s="135">
        <f t="shared" si="1"/>
        <v>0</v>
      </c>
      <c r="J27" s="174"/>
      <c r="K27" s="172">
        <v>0</v>
      </c>
      <c r="L27" s="175">
        <v>0</v>
      </c>
      <c r="M27" s="143"/>
      <c r="N27" s="62"/>
      <c r="P27" s="86"/>
    </row>
    <row r="28" spans="1:16" s="52" customFormat="1" ht="14.25">
      <c r="A28" s="131">
        <v>16</v>
      </c>
      <c r="B28" s="157" t="s">
        <v>54</v>
      </c>
      <c r="C28" s="171" t="s">
        <v>57</v>
      </c>
      <c r="D28" s="172">
        <v>1503.2536124870001</v>
      </c>
      <c r="E28" s="172">
        <v>1503.2536131644968</v>
      </c>
      <c r="F28" s="173">
        <f t="shared" si="0"/>
        <v>4.5068688336868945E-8</v>
      </c>
      <c r="G28" s="172">
        <v>1503.2528126695884</v>
      </c>
      <c r="H28" s="135">
        <f>'[14]COMP DIR COND (DLLS)'!H25*'COMP DIR COND PESOS'!$M$8</f>
        <v>2.9461091344273883E-13</v>
      </c>
      <c r="I28" s="135">
        <f t="shared" si="1"/>
        <v>1.9598217550434079E-14</v>
      </c>
      <c r="J28" s="174"/>
      <c r="K28" s="172">
        <v>0</v>
      </c>
      <c r="L28" s="175">
        <v>2.9461091344273883E-13</v>
      </c>
      <c r="M28" s="143"/>
      <c r="N28" s="62"/>
      <c r="P28" s="86"/>
    </row>
    <row r="29" spans="1:16" s="52" customFormat="1" ht="14.25">
      <c r="A29" s="131">
        <v>17</v>
      </c>
      <c r="B29" s="157" t="s">
        <v>50</v>
      </c>
      <c r="C29" s="171" t="s">
        <v>58</v>
      </c>
      <c r="D29" s="172">
        <v>923.45776056473028</v>
      </c>
      <c r="E29" s="172">
        <v>923.45776075830065</v>
      </c>
      <c r="F29" s="173">
        <f t="shared" si="0"/>
        <v>2.0961479663128557E-8</v>
      </c>
      <c r="G29" s="172">
        <v>923.45781147841592</v>
      </c>
      <c r="H29" s="135">
        <f>'[14]COMP DIR COND (DLLS)'!H26*'COMP DIR COND PESOS'!$M$8</f>
        <v>0</v>
      </c>
      <c r="I29" s="135">
        <f t="shared" si="1"/>
        <v>0</v>
      </c>
      <c r="J29" s="174"/>
      <c r="K29" s="172">
        <v>0</v>
      </c>
      <c r="L29" s="175">
        <v>0</v>
      </c>
      <c r="M29" s="143"/>
      <c r="N29" s="62"/>
      <c r="P29" s="86"/>
    </row>
    <row r="30" spans="1:16" s="52" customFormat="1" ht="14.25">
      <c r="A30" s="131">
        <v>18</v>
      </c>
      <c r="B30" s="157" t="s">
        <v>50</v>
      </c>
      <c r="C30" s="171" t="s">
        <v>59</v>
      </c>
      <c r="D30" s="172">
        <v>853.23511860073017</v>
      </c>
      <c r="E30" s="172">
        <v>853.23511879430077</v>
      </c>
      <c r="F30" s="173">
        <f t="shared" si="0"/>
        <v>2.268667742555408E-8</v>
      </c>
      <c r="G30" s="172">
        <v>853.23512535653413</v>
      </c>
      <c r="H30" s="135">
        <f>'[14]COMP DIR COND (DLLS)'!H27*'COMP DIR COND PESOS'!$M$8</f>
        <v>2.9461091344273883E-13</v>
      </c>
      <c r="I30" s="135">
        <f t="shared" si="1"/>
        <v>3.452869050433027E-14</v>
      </c>
      <c r="J30" s="174"/>
      <c r="K30" s="172">
        <v>0</v>
      </c>
      <c r="L30" s="175">
        <v>2.9461091344273883E-13</v>
      </c>
      <c r="M30" s="143"/>
      <c r="N30" s="62"/>
      <c r="P30" s="86"/>
    </row>
    <row r="31" spans="1:16" s="52" customFormat="1" ht="14.25">
      <c r="A31" s="131">
        <v>19</v>
      </c>
      <c r="B31" s="157" t="s">
        <v>50</v>
      </c>
      <c r="C31" s="171" t="s">
        <v>123</v>
      </c>
      <c r="D31" s="172">
        <v>573.83520092800006</v>
      </c>
      <c r="E31" s="172">
        <v>573.83520092800006</v>
      </c>
      <c r="F31" s="173">
        <f t="shared" si="0"/>
        <v>0</v>
      </c>
      <c r="G31" s="172">
        <v>573.83513147781014</v>
      </c>
      <c r="H31" s="135">
        <f>'[14]COMP DIR COND (DLLS)'!H28*'COMP DIR COND PESOS'!$M$8</f>
        <v>7.3652728360684708E-14</v>
      </c>
      <c r="I31" s="135">
        <f t="shared" si="1"/>
        <v>1.2835170836779326E-14</v>
      </c>
      <c r="J31" s="174"/>
      <c r="K31" s="172">
        <v>0</v>
      </c>
      <c r="L31" s="175">
        <v>7.3652728360684708E-14</v>
      </c>
      <c r="M31" s="143"/>
      <c r="N31" s="62"/>
      <c r="P31" s="86"/>
    </row>
    <row r="32" spans="1:16" s="52" customFormat="1" ht="14.25">
      <c r="A32" s="131">
        <v>20</v>
      </c>
      <c r="B32" s="157" t="s">
        <v>50</v>
      </c>
      <c r="C32" s="171" t="s">
        <v>295</v>
      </c>
      <c r="D32" s="172">
        <v>585.04860787400003</v>
      </c>
      <c r="E32" s="172">
        <v>585.04860787400003</v>
      </c>
      <c r="F32" s="173">
        <f t="shared" si="0"/>
        <v>0</v>
      </c>
      <c r="G32" s="172">
        <v>585.04864643440396</v>
      </c>
      <c r="H32" s="135">
        <f>'[14]COMP DIR COND (DLLS)'!H29*'COMP DIR COND PESOS'!$M$8</f>
        <v>0</v>
      </c>
      <c r="I32" s="135">
        <f t="shared" si="1"/>
        <v>0</v>
      </c>
      <c r="J32" s="174"/>
      <c r="K32" s="172">
        <v>0</v>
      </c>
      <c r="L32" s="175">
        <v>0</v>
      </c>
      <c r="M32" s="143"/>
      <c r="N32" s="62"/>
      <c r="P32" s="86"/>
    </row>
    <row r="33" spans="1:16" s="52" customFormat="1" ht="14.25">
      <c r="A33" s="131">
        <v>21</v>
      </c>
      <c r="B33" s="157" t="s">
        <v>54</v>
      </c>
      <c r="C33" s="171" t="s">
        <v>60</v>
      </c>
      <c r="D33" s="172">
        <v>756.25325590646037</v>
      </c>
      <c r="E33" s="172">
        <v>756.25325697109804</v>
      </c>
      <c r="F33" s="173">
        <f t="shared" si="0"/>
        <v>1.4077792798161681E-7</v>
      </c>
      <c r="G33" s="172">
        <v>756.25317280974332</v>
      </c>
      <c r="H33" s="135">
        <f>'[14]COMP DIR COND (DLLS)'!H30*'COMP DIR COND PESOS'!$M$8</f>
        <v>0</v>
      </c>
      <c r="I33" s="135">
        <f t="shared" si="1"/>
        <v>0</v>
      </c>
      <c r="J33" s="174"/>
      <c r="K33" s="172">
        <v>0</v>
      </c>
      <c r="L33" s="175">
        <v>0</v>
      </c>
      <c r="M33" s="143"/>
      <c r="N33" s="62"/>
      <c r="P33" s="86"/>
    </row>
    <row r="34" spans="1:16" s="52" customFormat="1" ht="14.25">
      <c r="A34" s="131">
        <v>22</v>
      </c>
      <c r="B34" s="157" t="s">
        <v>54</v>
      </c>
      <c r="C34" s="171" t="s">
        <v>61</v>
      </c>
      <c r="D34" s="172">
        <v>932.68495459999997</v>
      </c>
      <c r="E34" s="172">
        <v>932.68495459999997</v>
      </c>
      <c r="F34" s="173">
        <f t="shared" si="0"/>
        <v>0</v>
      </c>
      <c r="G34" s="172">
        <v>932.68495439268577</v>
      </c>
      <c r="H34" s="135">
        <f>'[14]COMP DIR COND (DLLS)'!H31*'COMP DIR COND PESOS'!$M$8</f>
        <v>0</v>
      </c>
      <c r="I34" s="135">
        <f t="shared" si="1"/>
        <v>0</v>
      </c>
      <c r="J34" s="174"/>
      <c r="K34" s="172">
        <v>0</v>
      </c>
      <c r="L34" s="175">
        <v>0</v>
      </c>
      <c r="M34" s="143"/>
      <c r="N34" s="62"/>
      <c r="P34" s="86"/>
    </row>
    <row r="35" spans="1:16" s="52" customFormat="1" ht="14.25">
      <c r="A35" s="131">
        <v>23</v>
      </c>
      <c r="B35" s="157" t="s">
        <v>54</v>
      </c>
      <c r="C35" s="171" t="s">
        <v>124</v>
      </c>
      <c r="D35" s="172">
        <v>504.587142078</v>
      </c>
      <c r="E35" s="172">
        <v>504.587142078</v>
      </c>
      <c r="F35" s="173">
        <f t="shared" si="0"/>
        <v>0</v>
      </c>
      <c r="G35" s="172">
        <v>504.58713357812599</v>
      </c>
      <c r="H35" s="135">
        <f>'[14]COMP DIR COND (DLLS)'!H32*'COMP DIR COND PESOS'!$M$8</f>
        <v>0</v>
      </c>
      <c r="I35" s="135">
        <f t="shared" si="1"/>
        <v>0</v>
      </c>
      <c r="J35" s="174"/>
      <c r="K35" s="172">
        <v>0</v>
      </c>
      <c r="L35" s="175">
        <v>0</v>
      </c>
      <c r="M35" s="143"/>
      <c r="N35" s="62"/>
      <c r="P35" s="86"/>
    </row>
    <row r="36" spans="1:16" s="52" customFormat="1" ht="14.25">
      <c r="A36" s="131">
        <v>24</v>
      </c>
      <c r="B36" s="157" t="s">
        <v>54</v>
      </c>
      <c r="C36" s="171" t="s">
        <v>62</v>
      </c>
      <c r="D36" s="172">
        <v>914.88851962940009</v>
      </c>
      <c r="E36" s="172">
        <v>914.888519222902</v>
      </c>
      <c r="F36" s="173">
        <f t="shared" si="0"/>
        <v>-4.4431430978875142E-8</v>
      </c>
      <c r="G36" s="172">
        <v>914.88855860443221</v>
      </c>
      <c r="H36" s="135">
        <f>'[14]COMP DIR COND (DLLS)'!H33*'COMP DIR COND PESOS'!$M$8</f>
        <v>1.4730545672136942E-13</v>
      </c>
      <c r="I36" s="135">
        <f t="shared" si="1"/>
        <v>1.6100918704990344E-14</v>
      </c>
      <c r="J36" s="174"/>
      <c r="K36" s="172">
        <v>0</v>
      </c>
      <c r="L36" s="175">
        <v>1.4730545672136942E-13</v>
      </c>
      <c r="M36" s="143"/>
      <c r="N36" s="62"/>
      <c r="P36" s="86"/>
    </row>
    <row r="37" spans="1:16" s="52" customFormat="1" ht="14.25">
      <c r="A37" s="131">
        <v>25</v>
      </c>
      <c r="B37" s="157" t="s">
        <v>38</v>
      </c>
      <c r="C37" s="171" t="s">
        <v>462</v>
      </c>
      <c r="D37" s="172">
        <v>2724.5466470407305</v>
      </c>
      <c r="E37" s="172">
        <v>2724.546647234301</v>
      </c>
      <c r="F37" s="173">
        <f t="shared" si="0"/>
        <v>7.1046883931558114E-9</v>
      </c>
      <c r="G37" s="172">
        <v>2724.5466034487586</v>
      </c>
      <c r="H37" s="135">
        <f>'[14]COMP DIR COND (DLLS)'!H34*'COMP DIR COND PESOS'!$M$8</f>
        <v>112.64601274019722</v>
      </c>
      <c r="I37" s="135">
        <f t="shared" si="1"/>
        <v>4.1344864788622608</v>
      </c>
      <c r="J37" s="174"/>
      <c r="K37" s="172">
        <v>0</v>
      </c>
      <c r="L37" s="175">
        <v>112.64601274019722</v>
      </c>
      <c r="M37" s="143"/>
      <c r="N37" s="62"/>
      <c r="P37" s="86"/>
    </row>
    <row r="38" spans="1:16" s="52" customFormat="1" ht="14.25">
      <c r="A38" s="131">
        <v>26</v>
      </c>
      <c r="B38" s="157" t="s">
        <v>63</v>
      </c>
      <c r="C38" s="171" t="s">
        <v>463</v>
      </c>
      <c r="D38" s="172">
        <v>2380.292172463</v>
      </c>
      <c r="E38" s="172">
        <v>2380.2921731404967</v>
      </c>
      <c r="F38" s="173">
        <f t="shared" si="0"/>
        <v>2.8462750378821511E-8</v>
      </c>
      <c r="G38" s="172">
        <v>2380.2921800384947</v>
      </c>
      <c r="H38" s="135">
        <f>'[14]COMP DIR COND (DLLS)'!H35*'COMP DIR COND PESOS'!$M$8</f>
        <v>151.96793628825984</v>
      </c>
      <c r="I38" s="135">
        <f t="shared" si="1"/>
        <v>6.3844236435797379</v>
      </c>
      <c r="J38" s="174"/>
      <c r="K38" s="172">
        <v>0</v>
      </c>
      <c r="L38" s="175">
        <v>151.96793628825984</v>
      </c>
      <c r="M38" s="143"/>
      <c r="N38" s="62"/>
      <c r="P38" s="86"/>
    </row>
    <row r="39" spans="1:16" s="52" customFormat="1" ht="14.25">
      <c r="A39" s="131">
        <v>27</v>
      </c>
      <c r="B39" s="157" t="s">
        <v>50</v>
      </c>
      <c r="C39" s="171" t="s">
        <v>64</v>
      </c>
      <c r="D39" s="172">
        <v>2527.9177553914606</v>
      </c>
      <c r="E39" s="172">
        <v>2527.9177557786015</v>
      </c>
      <c r="F39" s="173">
        <f t="shared" si="0"/>
        <v>1.5314611800931743E-8</v>
      </c>
      <c r="G39" s="172">
        <v>2527.9177143807642</v>
      </c>
      <c r="H39" s="135">
        <f>'[14]COMP DIR COND (DLLS)'!H36*'COMP DIR COND PESOS'!$M$8</f>
        <v>51.175754250588405</v>
      </c>
      <c r="I39" s="135">
        <f t="shared" si="1"/>
        <v>2.0244232287069091</v>
      </c>
      <c r="J39" s="174"/>
      <c r="K39" s="172">
        <v>0</v>
      </c>
      <c r="L39" s="175">
        <v>51.175754250588405</v>
      </c>
      <c r="M39" s="143"/>
      <c r="N39" s="62"/>
      <c r="P39" s="86"/>
    </row>
    <row r="40" spans="1:16" s="52" customFormat="1" ht="14.25">
      <c r="A40" s="131">
        <v>28</v>
      </c>
      <c r="B40" s="157" t="s">
        <v>50</v>
      </c>
      <c r="C40" s="171" t="s">
        <v>659</v>
      </c>
      <c r="D40" s="172">
        <v>6919.3535475314002</v>
      </c>
      <c r="E40" s="172">
        <v>6919.3535471249015</v>
      </c>
      <c r="F40" s="173">
        <f t="shared" si="0"/>
        <v>-5.8748099718286539E-9</v>
      </c>
      <c r="G40" s="172">
        <v>6919.3535537545195</v>
      </c>
      <c r="H40" s="135">
        <f>'[14]COMP DIR COND (DLLS)'!H37*'COMP DIR COND PESOS'!$M$8</f>
        <v>74.704665507463929</v>
      </c>
      <c r="I40" s="135">
        <f t="shared" si="1"/>
        <v>1.0796480480247304</v>
      </c>
      <c r="J40" s="174"/>
      <c r="K40" s="172">
        <v>0</v>
      </c>
      <c r="L40" s="175">
        <v>74.704665507463929</v>
      </c>
      <c r="M40" s="143"/>
      <c r="N40" s="62"/>
      <c r="P40" s="86"/>
    </row>
    <row r="41" spans="1:16" s="52" customFormat="1" ht="14.25">
      <c r="A41" s="131">
        <v>29</v>
      </c>
      <c r="B41" s="157" t="s">
        <v>50</v>
      </c>
      <c r="C41" s="171" t="s">
        <v>125</v>
      </c>
      <c r="D41" s="172">
        <v>925.1640380394</v>
      </c>
      <c r="E41" s="172">
        <v>925.16403763290191</v>
      </c>
      <c r="F41" s="173">
        <f t="shared" si="0"/>
        <v>-4.3937944838035037E-8</v>
      </c>
      <c r="G41" s="172">
        <v>925.16396547949989</v>
      </c>
      <c r="H41" s="135">
        <f>'[14]COMP DIR COND (DLLS)'!H38*'COMP DIR COND PESOS'!$M$8</f>
        <v>0</v>
      </c>
      <c r="I41" s="135">
        <f t="shared" si="1"/>
        <v>0</v>
      </c>
      <c r="J41" s="174"/>
      <c r="K41" s="172">
        <v>0</v>
      </c>
      <c r="L41" s="175">
        <v>0</v>
      </c>
      <c r="M41" s="143"/>
      <c r="N41" s="62"/>
      <c r="P41" s="86"/>
    </row>
    <row r="42" spans="1:16" s="52" customFormat="1" ht="14.25">
      <c r="A42" s="131">
        <v>30</v>
      </c>
      <c r="B42" s="157" t="s">
        <v>50</v>
      </c>
      <c r="C42" s="171" t="s">
        <v>464</v>
      </c>
      <c r="D42" s="172">
        <v>2730.1344645373997</v>
      </c>
      <c r="E42" s="172">
        <v>2730.1344641309024</v>
      </c>
      <c r="F42" s="173">
        <f t="shared" si="0"/>
        <v>-1.4889280919305747E-8</v>
      </c>
      <c r="G42" s="172">
        <v>2730.1342495532413</v>
      </c>
      <c r="H42" s="135">
        <f>'[14]COMP DIR COND (DLLS)'!H39*'COMP DIR COND PESOS'!$M$8</f>
        <v>67.339402773166469</v>
      </c>
      <c r="I42" s="135">
        <f t="shared" si="1"/>
        <v>2.4665233034447982</v>
      </c>
      <c r="J42" s="174"/>
      <c r="K42" s="172">
        <v>0</v>
      </c>
      <c r="L42" s="175">
        <v>67.339402773166469</v>
      </c>
      <c r="M42" s="143"/>
      <c r="N42" s="62"/>
      <c r="P42" s="86"/>
    </row>
    <row r="43" spans="1:16" s="52" customFormat="1" ht="14.25">
      <c r="A43" s="131">
        <v>31</v>
      </c>
      <c r="B43" s="157" t="s">
        <v>50</v>
      </c>
      <c r="C43" s="171" t="s">
        <v>465</v>
      </c>
      <c r="D43" s="172">
        <v>5712.1510647493997</v>
      </c>
      <c r="E43" s="172">
        <v>5712.1510643429028</v>
      </c>
      <c r="F43" s="173">
        <f t="shared" si="0"/>
        <v>-7.1163555048769922E-9</v>
      </c>
      <c r="G43" s="172">
        <v>5712.1510362713734</v>
      </c>
      <c r="H43" s="135">
        <f>'[14]COMP DIR COND (DLLS)'!H40*'COMP DIR COND PESOS'!$M$8</f>
        <v>285.60755256878531</v>
      </c>
      <c r="I43" s="135">
        <f t="shared" si="1"/>
        <v>4.9999999886494635</v>
      </c>
      <c r="J43" s="174"/>
      <c r="K43" s="172">
        <v>0</v>
      </c>
      <c r="L43" s="175">
        <v>285.60755256878531</v>
      </c>
      <c r="M43" s="143"/>
      <c r="N43" s="62"/>
      <c r="P43" s="86"/>
    </row>
    <row r="44" spans="1:16" s="52" customFormat="1" ht="14.25">
      <c r="A44" s="131">
        <v>32</v>
      </c>
      <c r="B44" s="157" t="s">
        <v>54</v>
      </c>
      <c r="C44" s="171" t="s">
        <v>126</v>
      </c>
      <c r="D44" s="172">
        <v>1333.0278383102</v>
      </c>
      <c r="E44" s="172">
        <v>1333.0278384456992</v>
      </c>
      <c r="F44" s="173">
        <f t="shared" si="0"/>
        <v>1.0164782793253835E-8</v>
      </c>
      <c r="G44" s="172">
        <v>1333.0278331273503</v>
      </c>
      <c r="H44" s="135">
        <f>'[14]COMP DIR COND (DLLS)'!H41*'COMP DIR COND PESOS'!$M$8</f>
        <v>2.9461091344273883E-13</v>
      </c>
      <c r="I44" s="135">
        <f t="shared" si="1"/>
        <v>2.2100882288118831E-14</v>
      </c>
      <c r="J44" s="174"/>
      <c r="K44" s="172">
        <v>0</v>
      </c>
      <c r="L44" s="175">
        <v>2.9461091344273883E-13</v>
      </c>
      <c r="M44" s="143"/>
      <c r="N44" s="62"/>
      <c r="P44" s="86"/>
    </row>
    <row r="45" spans="1:16" s="52" customFormat="1" ht="14.25">
      <c r="A45" s="131">
        <v>33</v>
      </c>
      <c r="B45" s="157" t="s">
        <v>54</v>
      </c>
      <c r="C45" s="171" t="s">
        <v>466</v>
      </c>
      <c r="D45" s="172">
        <v>1608.6189209807303</v>
      </c>
      <c r="E45" s="172">
        <v>1608.6189211743008</v>
      </c>
      <c r="F45" s="173">
        <f t="shared" si="0"/>
        <v>1.2033325447191601E-8</v>
      </c>
      <c r="G45" s="172">
        <v>1608.6190372040276</v>
      </c>
      <c r="H45" s="135">
        <f>'[14]COMP DIR COND (DLLS)'!H42*'COMP DIR COND PESOS'!$M$8</f>
        <v>2.9461091344273883E-13</v>
      </c>
      <c r="I45" s="135">
        <f t="shared" si="1"/>
        <v>1.8314524935941398E-14</v>
      </c>
      <c r="J45" s="174"/>
      <c r="K45" s="172">
        <v>0</v>
      </c>
      <c r="L45" s="175">
        <v>2.9461091344273883E-13</v>
      </c>
      <c r="M45" s="176"/>
      <c r="N45" s="88"/>
      <c r="P45" s="86"/>
    </row>
    <row r="46" spans="1:16" s="52" customFormat="1" ht="14.25">
      <c r="A46" s="131">
        <v>34</v>
      </c>
      <c r="B46" s="157" t="s">
        <v>54</v>
      </c>
      <c r="C46" s="171" t="s">
        <v>65</v>
      </c>
      <c r="D46" s="172">
        <v>1502.9210393681999</v>
      </c>
      <c r="E46" s="172">
        <v>1502.9210395036996</v>
      </c>
      <c r="F46" s="173">
        <f t="shared" si="0"/>
        <v>9.0157641352561768E-9</v>
      </c>
      <c r="G46" s="172">
        <v>1502.9210298317557</v>
      </c>
      <c r="H46" s="135">
        <f>'[14]COMP DIR COND (DLLS)'!H43*'COMP DIR COND PESOS'!$M$8</f>
        <v>0</v>
      </c>
      <c r="I46" s="135">
        <f t="shared" si="1"/>
        <v>0</v>
      </c>
      <c r="J46" s="174"/>
      <c r="K46" s="172">
        <v>0</v>
      </c>
      <c r="L46" s="175">
        <v>0</v>
      </c>
      <c r="M46" s="143"/>
      <c r="N46" s="62"/>
      <c r="P46" s="86"/>
    </row>
    <row r="47" spans="1:16" s="52" customFormat="1" ht="14.25">
      <c r="A47" s="131">
        <v>35</v>
      </c>
      <c r="B47" s="157" t="s">
        <v>54</v>
      </c>
      <c r="C47" s="171" t="s">
        <v>66</v>
      </c>
      <c r="D47" s="172">
        <v>839.56912451146036</v>
      </c>
      <c r="E47" s="172">
        <v>839.56912489860133</v>
      </c>
      <c r="F47" s="173">
        <f t="shared" si="0"/>
        <v>4.6111864548947779E-8</v>
      </c>
      <c r="G47" s="172">
        <v>839.56910713328296</v>
      </c>
      <c r="H47" s="135">
        <f>'[14]COMP DIR COND (DLLS)'!H44*'COMP DIR COND PESOS'!$M$8</f>
        <v>1.0311381970495859E-12</v>
      </c>
      <c r="I47" s="135">
        <f t="shared" si="1"/>
        <v>1.2281754610427358E-13</v>
      </c>
      <c r="J47" s="174"/>
      <c r="K47" s="172">
        <v>0</v>
      </c>
      <c r="L47" s="175">
        <v>1.0311381970495859E-12</v>
      </c>
      <c r="M47" s="143"/>
      <c r="N47" s="62"/>
      <c r="P47" s="86"/>
    </row>
    <row r="48" spans="1:16" s="52" customFormat="1" ht="14.25">
      <c r="A48" s="131">
        <v>36</v>
      </c>
      <c r="B48" s="157" t="s">
        <v>54</v>
      </c>
      <c r="C48" s="171" t="s">
        <v>67</v>
      </c>
      <c r="D48" s="172">
        <v>178.04791797940001</v>
      </c>
      <c r="E48" s="172">
        <v>178.04791757290195</v>
      </c>
      <c r="F48" s="173">
        <f t="shared" si="0"/>
        <v>-2.283082380927226E-7</v>
      </c>
      <c r="G48" s="172">
        <v>178.04787838242592</v>
      </c>
      <c r="H48" s="135">
        <f>'[14]COMP DIR COND (DLLS)'!H45*'COMP DIR COND PESOS'!$M$8</f>
        <v>0</v>
      </c>
      <c r="I48" s="135">
        <f t="shared" si="1"/>
        <v>0</v>
      </c>
      <c r="J48" s="174"/>
      <c r="K48" s="172">
        <v>0</v>
      </c>
      <c r="L48" s="175">
        <v>0</v>
      </c>
      <c r="M48" s="143"/>
      <c r="N48" s="62"/>
      <c r="P48" s="86"/>
    </row>
    <row r="49" spans="1:16" s="52" customFormat="1" ht="14.25">
      <c r="A49" s="131">
        <v>37</v>
      </c>
      <c r="B49" s="157" t="s">
        <v>54</v>
      </c>
      <c r="C49" s="171" t="s">
        <v>68</v>
      </c>
      <c r="D49" s="172">
        <v>3590.1551980744603</v>
      </c>
      <c r="E49" s="172">
        <v>3590.1551991390984</v>
      </c>
      <c r="F49" s="173">
        <f t="shared" si="0"/>
        <v>2.9654373179255344E-8</v>
      </c>
      <c r="G49" s="172">
        <v>3590.1551506357496</v>
      </c>
      <c r="H49" s="135">
        <f>'[14]COMP DIR COND (DLLS)'!H46*'COMP DIR COND PESOS'!$M$8</f>
        <v>0</v>
      </c>
      <c r="I49" s="135">
        <f t="shared" si="1"/>
        <v>0</v>
      </c>
      <c r="J49" s="174"/>
      <c r="K49" s="172">
        <v>0</v>
      </c>
      <c r="L49" s="175">
        <v>0</v>
      </c>
      <c r="M49" s="143"/>
      <c r="N49" s="62"/>
      <c r="P49" s="86"/>
    </row>
    <row r="50" spans="1:16" s="52" customFormat="1" ht="14.25">
      <c r="A50" s="131">
        <v>38</v>
      </c>
      <c r="B50" s="157" t="s">
        <v>40</v>
      </c>
      <c r="C50" s="171" t="s">
        <v>467</v>
      </c>
      <c r="D50" s="172">
        <v>2359.6160216440003</v>
      </c>
      <c r="E50" s="172">
        <v>2359.6160216440003</v>
      </c>
      <c r="F50" s="173">
        <f t="shared" si="0"/>
        <v>0</v>
      </c>
      <c r="G50" s="172">
        <v>2359.6159370617638</v>
      </c>
      <c r="H50" s="135">
        <f>'[14]COMP DIR COND (DLLS)'!H47*'COMP DIR COND PESOS'!$M$8</f>
        <v>108.15805126706815</v>
      </c>
      <c r="I50" s="135">
        <f t="shared" si="1"/>
        <v>4.5837140566502796</v>
      </c>
      <c r="J50" s="174"/>
      <c r="K50" s="172">
        <v>0</v>
      </c>
      <c r="L50" s="175">
        <v>108.15805126706815</v>
      </c>
      <c r="M50" s="143"/>
      <c r="N50" s="62"/>
      <c r="P50" s="86"/>
    </row>
    <row r="51" spans="1:16" s="52" customFormat="1" ht="14.25">
      <c r="A51" s="131">
        <v>39</v>
      </c>
      <c r="B51" s="157" t="s">
        <v>50</v>
      </c>
      <c r="C51" s="171" t="s">
        <v>69</v>
      </c>
      <c r="D51" s="172">
        <v>1361.483488442</v>
      </c>
      <c r="E51" s="172">
        <v>1361.483488442</v>
      </c>
      <c r="F51" s="173">
        <f t="shared" si="0"/>
        <v>0</v>
      </c>
      <c r="G51" s="172">
        <v>1361.4834523801367</v>
      </c>
      <c r="H51" s="135">
        <f>'[14]COMP DIR COND (DLLS)'!H48*'COMP DIR COND PESOS'!$M$8</f>
        <v>55.177057299428526</v>
      </c>
      <c r="I51" s="135">
        <f t="shared" si="1"/>
        <v>4.0527158623546615</v>
      </c>
      <c r="J51" s="174"/>
      <c r="K51" s="172">
        <v>0</v>
      </c>
      <c r="L51" s="175">
        <v>55.177057299428526</v>
      </c>
      <c r="M51" s="143"/>
      <c r="N51" s="62"/>
      <c r="P51" s="86"/>
    </row>
    <row r="52" spans="1:16" s="52" customFormat="1" ht="14.25">
      <c r="A52" s="131">
        <v>40</v>
      </c>
      <c r="B52" s="157" t="s">
        <v>50</v>
      </c>
      <c r="C52" s="171" t="s">
        <v>468</v>
      </c>
      <c r="D52" s="172">
        <v>306.87882895400003</v>
      </c>
      <c r="E52" s="172">
        <v>306.87882895400003</v>
      </c>
      <c r="F52" s="173">
        <f t="shared" si="0"/>
        <v>0</v>
      </c>
      <c r="G52" s="172">
        <v>306.87882321739056</v>
      </c>
      <c r="H52" s="135">
        <f>'[14]COMP DIR COND (DLLS)'!H49*'COMP DIR COND PESOS'!$M$8</f>
        <v>0</v>
      </c>
      <c r="I52" s="135">
        <f t="shared" si="1"/>
        <v>0</v>
      </c>
      <c r="J52" s="174"/>
      <c r="K52" s="172">
        <v>0</v>
      </c>
      <c r="L52" s="175">
        <v>0</v>
      </c>
      <c r="M52" s="143"/>
      <c r="N52" s="62"/>
      <c r="P52" s="86"/>
    </row>
    <row r="53" spans="1:16" s="52" customFormat="1" ht="14.25">
      <c r="A53" s="131">
        <v>41</v>
      </c>
      <c r="B53" s="157" t="s">
        <v>50</v>
      </c>
      <c r="C53" s="171" t="s">
        <v>469</v>
      </c>
      <c r="D53" s="172">
        <v>5126.9670601019998</v>
      </c>
      <c r="E53" s="172">
        <v>5126.9670601019998</v>
      </c>
      <c r="F53" s="173">
        <f t="shared" si="0"/>
        <v>0</v>
      </c>
      <c r="G53" s="172">
        <v>5126.9670264296328</v>
      </c>
      <c r="H53" s="135">
        <f>'[14]COMP DIR COND (DLLS)'!H50*'COMP DIR COND PESOS'!$M$8</f>
        <v>256.34835227069016</v>
      </c>
      <c r="I53" s="135">
        <f t="shared" si="1"/>
        <v>4.9999999856755499</v>
      </c>
      <c r="J53" s="174"/>
      <c r="K53" s="172">
        <v>0</v>
      </c>
      <c r="L53" s="175">
        <v>256.34835227069016</v>
      </c>
      <c r="M53" s="143"/>
      <c r="N53" s="62"/>
      <c r="P53" s="86"/>
    </row>
    <row r="54" spans="1:16" s="52" customFormat="1" ht="14.25">
      <c r="A54" s="131">
        <v>42</v>
      </c>
      <c r="B54" s="157" t="s">
        <v>50</v>
      </c>
      <c r="C54" s="171" t="s">
        <v>127</v>
      </c>
      <c r="D54" s="172">
        <v>2226.5016092037304</v>
      </c>
      <c r="E54" s="172">
        <v>2226.5016100747976</v>
      </c>
      <c r="F54" s="173">
        <f t="shared" si="0"/>
        <v>3.9122681982917129E-8</v>
      </c>
      <c r="G54" s="172">
        <v>2226.5016562020751</v>
      </c>
      <c r="H54" s="135">
        <f>'[14]COMP DIR COND (DLLS)'!H51*'COMP DIR COND PESOS'!$M$8</f>
        <v>115.07531240410279</v>
      </c>
      <c r="I54" s="135">
        <f t="shared" si="1"/>
        <v>5.1684360740362063</v>
      </c>
      <c r="J54" s="174"/>
      <c r="K54" s="172">
        <v>0</v>
      </c>
      <c r="L54" s="175">
        <v>115.07531240410279</v>
      </c>
      <c r="M54" s="143"/>
      <c r="N54" s="62"/>
      <c r="P54" s="86"/>
    </row>
    <row r="55" spans="1:16" s="52" customFormat="1" ht="14.25">
      <c r="A55" s="131">
        <v>43</v>
      </c>
      <c r="B55" s="157" t="s">
        <v>50</v>
      </c>
      <c r="C55" s="171" t="s">
        <v>296</v>
      </c>
      <c r="D55" s="172">
        <v>906.99377446400013</v>
      </c>
      <c r="E55" s="172">
        <v>906.99377446400013</v>
      </c>
      <c r="F55" s="173">
        <f t="shared" si="0"/>
        <v>0</v>
      </c>
      <c r="G55" s="172">
        <v>906.9937245013258</v>
      </c>
      <c r="H55" s="135">
        <f>'[14]COMP DIR COND (DLLS)'!H52*'COMP DIR COND PESOS'!$M$8</f>
        <v>45.349686155474579</v>
      </c>
      <c r="I55" s="135">
        <f t="shared" si="1"/>
        <v>4.9999997168971282</v>
      </c>
      <c r="J55" s="174"/>
      <c r="K55" s="172">
        <v>0</v>
      </c>
      <c r="L55" s="175">
        <v>45.349686155474579</v>
      </c>
      <c r="M55" s="143"/>
      <c r="N55" s="62"/>
      <c r="P55" s="86"/>
    </row>
    <row r="56" spans="1:16" s="52" customFormat="1" ht="14.25">
      <c r="A56" s="131">
        <v>44</v>
      </c>
      <c r="B56" s="157" t="s">
        <v>54</v>
      </c>
      <c r="C56" s="171" t="s">
        <v>70</v>
      </c>
      <c r="D56" s="172">
        <v>456.02860580000004</v>
      </c>
      <c r="E56" s="172">
        <v>456.02860580000004</v>
      </c>
      <c r="F56" s="173">
        <f t="shared" si="0"/>
        <v>0</v>
      </c>
      <c r="G56" s="172">
        <v>456.02860580000004</v>
      </c>
      <c r="H56" s="135">
        <f>'[14]COMP DIR COND (DLLS)'!H53*'COMP DIR COND PESOS'!$M$8</f>
        <v>0</v>
      </c>
      <c r="I56" s="135">
        <f t="shared" si="1"/>
        <v>0</v>
      </c>
      <c r="J56" s="174"/>
      <c r="K56" s="172">
        <v>0</v>
      </c>
      <c r="L56" s="175">
        <v>0</v>
      </c>
      <c r="M56" s="143"/>
      <c r="N56" s="62"/>
      <c r="P56" s="86"/>
    </row>
    <row r="57" spans="1:16" s="52" customFormat="1" ht="14.25">
      <c r="A57" s="131">
        <v>45</v>
      </c>
      <c r="B57" s="157" t="s">
        <v>54</v>
      </c>
      <c r="C57" s="171" t="s">
        <v>470</v>
      </c>
      <c r="D57" s="172">
        <v>1187.7757097840001</v>
      </c>
      <c r="E57" s="172">
        <v>1187.7757097840001</v>
      </c>
      <c r="F57" s="173">
        <f t="shared" si="0"/>
        <v>0</v>
      </c>
      <c r="G57" s="172">
        <v>1187.7757253609745</v>
      </c>
      <c r="H57" s="135">
        <f>'[14]COMP DIR COND (DLLS)'!H54*'COMP DIR COND PESOS'!$M$8</f>
        <v>59.388785998287027</v>
      </c>
      <c r="I57" s="135">
        <f t="shared" si="1"/>
        <v>5.0000000428605347</v>
      </c>
      <c r="J57" s="174"/>
      <c r="K57" s="172">
        <v>0</v>
      </c>
      <c r="L57" s="175">
        <v>59.388785998287027</v>
      </c>
      <c r="M57" s="143"/>
      <c r="N57" s="62"/>
      <c r="P57" s="86"/>
    </row>
    <row r="58" spans="1:16" s="52" customFormat="1" ht="14.25">
      <c r="A58" s="131">
        <v>46</v>
      </c>
      <c r="B58" s="157" t="s">
        <v>54</v>
      </c>
      <c r="C58" s="171" t="s">
        <v>71</v>
      </c>
      <c r="D58" s="172">
        <v>443.68575218200004</v>
      </c>
      <c r="E58" s="172">
        <v>443.68575218200004</v>
      </c>
      <c r="F58" s="173">
        <f t="shared" si="0"/>
        <v>0</v>
      </c>
      <c r="G58" s="172">
        <v>443.68565992727019</v>
      </c>
      <c r="H58" s="135">
        <f>'[14]COMP DIR COND (DLLS)'!H55*'COMP DIR COND PESOS'!$M$8</f>
        <v>1.4730545672136942E-13</v>
      </c>
      <c r="I58" s="135">
        <f t="shared" si="1"/>
        <v>3.3200402761850393E-14</v>
      </c>
      <c r="J58" s="174"/>
      <c r="K58" s="172">
        <v>0</v>
      </c>
      <c r="L58" s="175">
        <v>1.4730545672136942E-13</v>
      </c>
      <c r="M58" s="143"/>
      <c r="N58" s="62"/>
      <c r="P58" s="86"/>
    </row>
    <row r="59" spans="1:16" s="52" customFormat="1" ht="14.25">
      <c r="A59" s="131">
        <v>47</v>
      </c>
      <c r="B59" s="157" t="s">
        <v>54</v>
      </c>
      <c r="C59" s="171" t="s">
        <v>471</v>
      </c>
      <c r="D59" s="172">
        <v>928.74851750173013</v>
      </c>
      <c r="E59" s="172">
        <v>928.74851837279743</v>
      </c>
      <c r="F59" s="173">
        <f t="shared" si="0"/>
        <v>9.3789353172724077E-8</v>
      </c>
      <c r="G59" s="172">
        <v>928.74845679353109</v>
      </c>
      <c r="H59" s="135">
        <f>'[14]COMP DIR COND (DLLS)'!H56*'COMP DIR COND PESOS'!$M$8</f>
        <v>1.4730545672136942E-13</v>
      </c>
      <c r="I59" s="135">
        <f t="shared" si="1"/>
        <v>1.5860639754177389E-14</v>
      </c>
      <c r="J59" s="174"/>
      <c r="K59" s="172">
        <v>0</v>
      </c>
      <c r="L59" s="175">
        <v>1.4730545672136942E-13</v>
      </c>
      <c r="M59" s="143"/>
      <c r="N59" s="62"/>
      <c r="P59" s="86"/>
    </row>
    <row r="60" spans="1:16" s="52" customFormat="1" ht="14.25">
      <c r="A60" s="131">
        <v>48</v>
      </c>
      <c r="B60" s="157" t="s">
        <v>42</v>
      </c>
      <c r="C60" s="171" t="s">
        <v>72</v>
      </c>
      <c r="D60" s="172">
        <v>1160.9971262552001</v>
      </c>
      <c r="E60" s="172">
        <v>1160.9971257132024</v>
      </c>
      <c r="F60" s="173">
        <f t="shared" si="0"/>
        <v>-4.6683808818670514E-8</v>
      </c>
      <c r="G60" s="172">
        <v>1160.99704335873</v>
      </c>
      <c r="H60" s="135">
        <f>'[14]COMP DIR COND (DLLS)'!H57*'COMP DIR COND PESOS'!$M$8</f>
        <v>129.53594652806984</v>
      </c>
      <c r="I60" s="135">
        <f t="shared" si="1"/>
        <v>11.157301224884231</v>
      </c>
      <c r="J60" s="174"/>
      <c r="K60" s="172">
        <v>0</v>
      </c>
      <c r="L60" s="175">
        <v>129.53594652806984</v>
      </c>
      <c r="M60" s="143"/>
      <c r="N60" s="62"/>
      <c r="P60" s="86"/>
    </row>
    <row r="61" spans="1:16" s="52" customFormat="1" ht="14.25">
      <c r="A61" s="131">
        <v>49</v>
      </c>
      <c r="B61" s="157" t="s">
        <v>50</v>
      </c>
      <c r="C61" s="171" t="s">
        <v>128</v>
      </c>
      <c r="D61" s="172">
        <v>2629.9020423824604</v>
      </c>
      <c r="E61" s="172">
        <v>2629.9020434470981</v>
      </c>
      <c r="F61" s="173">
        <f t="shared" si="0"/>
        <v>4.0482021290699777E-8</v>
      </c>
      <c r="G61" s="172">
        <v>2629.902048148258</v>
      </c>
      <c r="H61" s="135">
        <f>'[14]COMP DIR COND (DLLS)'!H58*'COMP DIR COND PESOS'!$M$8</f>
        <v>131.49510236850927</v>
      </c>
      <c r="I61" s="135">
        <f t="shared" si="1"/>
        <v>5.0000000074586186</v>
      </c>
      <c r="J61" s="174"/>
      <c r="K61" s="172">
        <v>0</v>
      </c>
      <c r="L61" s="175">
        <v>131.49510236850927</v>
      </c>
      <c r="M61" s="143"/>
      <c r="N61" s="62"/>
      <c r="P61" s="86"/>
    </row>
    <row r="62" spans="1:16" s="52" customFormat="1" ht="14.25">
      <c r="A62" s="131">
        <v>50</v>
      </c>
      <c r="B62" s="157" t="s">
        <v>50</v>
      </c>
      <c r="C62" s="171" t="s">
        <v>472</v>
      </c>
      <c r="D62" s="172">
        <v>3160.9635557547299</v>
      </c>
      <c r="E62" s="172">
        <v>3160.9635559483008</v>
      </c>
      <c r="F62" s="173">
        <f t="shared" si="0"/>
        <v>6.123784146438993E-9</v>
      </c>
      <c r="G62" s="172">
        <v>3160.9635482992699</v>
      </c>
      <c r="H62" s="135">
        <f>'[14]COMP DIR COND (DLLS)'!H59*'COMP DIR COND PESOS'!$M$8</f>
        <v>262.04549830701512</v>
      </c>
      <c r="I62" s="135">
        <f t="shared" si="1"/>
        <v>8.2900512349754223</v>
      </c>
      <c r="J62" s="174"/>
      <c r="K62" s="172">
        <v>0</v>
      </c>
      <c r="L62" s="175">
        <v>262.04549830701512</v>
      </c>
      <c r="M62" s="143"/>
      <c r="N62" s="62"/>
      <c r="P62" s="86"/>
    </row>
    <row r="63" spans="1:16" s="52" customFormat="1" ht="14.25">
      <c r="A63" s="131">
        <v>51</v>
      </c>
      <c r="B63" s="157" t="s">
        <v>50</v>
      </c>
      <c r="C63" s="171" t="s">
        <v>614</v>
      </c>
      <c r="D63" s="172">
        <v>593.42226878173017</v>
      </c>
      <c r="E63" s="172">
        <v>593.42226965279735</v>
      </c>
      <c r="F63" s="173">
        <f t="shared" si="0"/>
        <v>1.4678707316306827E-7</v>
      </c>
      <c r="G63" s="172">
        <v>593.42250358386661</v>
      </c>
      <c r="H63" s="135">
        <f>'[14]COMP DIR COND (DLLS)'!H60*'COMP DIR COND PESOS'!$M$8</f>
        <v>1.4730545672136942E-13</v>
      </c>
      <c r="I63" s="135">
        <f t="shared" si="1"/>
        <v>2.4823041576709901E-14</v>
      </c>
      <c r="J63" s="174"/>
      <c r="K63" s="172">
        <v>0</v>
      </c>
      <c r="L63" s="175">
        <v>1.4730545672136942E-13</v>
      </c>
      <c r="M63" s="143"/>
      <c r="N63" s="62"/>
      <c r="P63" s="86"/>
    </row>
    <row r="64" spans="1:16" s="52" customFormat="1" ht="14.25">
      <c r="A64" s="131">
        <v>52</v>
      </c>
      <c r="B64" s="157" t="s">
        <v>50</v>
      </c>
      <c r="C64" s="171" t="s">
        <v>615</v>
      </c>
      <c r="D64" s="172">
        <v>570.44775236220005</v>
      </c>
      <c r="E64" s="172">
        <v>570.44775249769941</v>
      </c>
      <c r="F64" s="173">
        <f t="shared" si="0"/>
        <v>2.3753159439365845E-8</v>
      </c>
      <c r="G64" s="172">
        <v>570.44776040138254</v>
      </c>
      <c r="H64" s="135">
        <f>'[14]COMP DIR COND (DLLS)'!H61*'COMP DIR COND PESOS'!$M$8</f>
        <v>36.208980093200417</v>
      </c>
      <c r="I64" s="135">
        <f t="shared" si="1"/>
        <v>6.3474665181271703</v>
      </c>
      <c r="J64" s="174"/>
      <c r="K64" s="172">
        <v>0</v>
      </c>
      <c r="L64" s="175">
        <v>36.208980093200417</v>
      </c>
      <c r="M64" s="143"/>
      <c r="N64" s="62"/>
      <c r="P64" s="86"/>
    </row>
    <row r="65" spans="1:16" s="52" customFormat="1" ht="14.25">
      <c r="A65" s="131">
        <v>53</v>
      </c>
      <c r="B65" s="157" t="s">
        <v>50</v>
      </c>
      <c r="C65" s="171" t="s">
        <v>616</v>
      </c>
      <c r="D65" s="172">
        <v>345.57902478420004</v>
      </c>
      <c r="E65" s="172">
        <v>345.57902491969935</v>
      </c>
      <c r="F65" s="173">
        <f t="shared" si="0"/>
        <v>3.9209339774970431E-8</v>
      </c>
      <c r="G65" s="172">
        <v>345.57901709483457</v>
      </c>
      <c r="H65" s="135">
        <f>'[14]COMP DIR COND (DLLS)'!H62*'COMP DIR COND PESOS'!$M$8</f>
        <v>1.4730545672136942E-13</v>
      </c>
      <c r="I65" s="135">
        <f t="shared" si="1"/>
        <v>4.2625693719576334E-14</v>
      </c>
      <c r="J65" s="174"/>
      <c r="K65" s="172">
        <v>0</v>
      </c>
      <c r="L65" s="175">
        <v>1.4730545672136942E-13</v>
      </c>
      <c r="M65" s="143"/>
      <c r="N65" s="62"/>
      <c r="P65" s="86"/>
    </row>
    <row r="66" spans="1:16" s="52" customFormat="1" ht="14.25">
      <c r="A66" s="131">
        <v>54</v>
      </c>
      <c r="B66" s="157" t="s">
        <v>50</v>
      </c>
      <c r="C66" s="171" t="s">
        <v>617</v>
      </c>
      <c r="D66" s="172">
        <v>538.78045593659999</v>
      </c>
      <c r="E66" s="172">
        <v>538.78045634309808</v>
      </c>
      <c r="F66" s="173">
        <f t="shared" si="0"/>
        <v>7.5447829317454307E-8</v>
      </c>
      <c r="G66" s="172">
        <v>538.78046571610048</v>
      </c>
      <c r="H66" s="135">
        <f>'[14]COMP DIR COND (DLLS)'!H63*'COMP DIR COND PESOS'!$M$8</f>
        <v>1.4730545672136942E-13</v>
      </c>
      <c r="I66" s="135">
        <f t="shared" si="1"/>
        <v>2.734053453259718E-14</v>
      </c>
      <c r="J66" s="174"/>
      <c r="K66" s="172">
        <v>0</v>
      </c>
      <c r="L66" s="175">
        <v>1.4730545672136942E-13</v>
      </c>
      <c r="M66" s="143"/>
      <c r="N66" s="62"/>
      <c r="P66" s="86"/>
    </row>
    <row r="67" spans="1:16" s="52" customFormat="1" ht="14.25">
      <c r="A67" s="131">
        <v>55</v>
      </c>
      <c r="B67" s="157" t="s">
        <v>50</v>
      </c>
      <c r="C67" s="171" t="s">
        <v>473</v>
      </c>
      <c r="D67" s="172">
        <v>439.06671333640003</v>
      </c>
      <c r="E67" s="172">
        <v>439.0667136073987</v>
      </c>
      <c r="F67" s="173">
        <f t="shared" si="0"/>
        <v>6.1721522115476546E-8</v>
      </c>
      <c r="G67" s="172">
        <v>439.06664367889596</v>
      </c>
      <c r="H67" s="135">
        <f>'[14]COMP DIR COND (DLLS)'!H64*'COMP DIR COND PESOS'!$M$8</f>
        <v>1.4730545672136942E-13</v>
      </c>
      <c r="I67" s="135">
        <f t="shared" si="1"/>
        <v>3.3549675289911837E-14</v>
      </c>
      <c r="J67" s="174"/>
      <c r="K67" s="172">
        <v>0</v>
      </c>
      <c r="L67" s="175">
        <v>1.4730545672136942E-13</v>
      </c>
      <c r="M67" s="143"/>
      <c r="N67" s="62"/>
      <c r="P67" s="86"/>
    </row>
    <row r="68" spans="1:16" s="52" customFormat="1" ht="14.25">
      <c r="A68" s="131">
        <v>57</v>
      </c>
      <c r="B68" s="157" t="s">
        <v>50</v>
      </c>
      <c r="C68" s="171" t="s">
        <v>73</v>
      </c>
      <c r="D68" s="172">
        <v>285.23518483073019</v>
      </c>
      <c r="E68" s="172">
        <v>285.23518502430062</v>
      </c>
      <c r="F68" s="173">
        <f t="shared" si="0"/>
        <v>6.7863453523386852E-8</v>
      </c>
      <c r="G68" s="172">
        <v>285.23519244602113</v>
      </c>
      <c r="H68" s="135">
        <f>'[14]COMP DIR COND (DLLS)'!H65*'COMP DIR COND PESOS'!$M$8</f>
        <v>45.037135701150348</v>
      </c>
      <c r="I68" s="135">
        <f t="shared" si="1"/>
        <v>15.789474113200097</v>
      </c>
      <c r="J68" s="174"/>
      <c r="K68" s="172">
        <v>0</v>
      </c>
      <c r="L68" s="175">
        <v>45.037135701150348</v>
      </c>
      <c r="M68" s="143"/>
      <c r="N68" s="62"/>
      <c r="P68" s="86"/>
    </row>
    <row r="69" spans="1:16" s="52" customFormat="1" ht="14.25">
      <c r="A69" s="131">
        <v>58</v>
      </c>
      <c r="B69" s="157" t="s">
        <v>54</v>
      </c>
      <c r="C69" s="171" t="s">
        <v>474</v>
      </c>
      <c r="D69" s="172">
        <v>1616.6421800947303</v>
      </c>
      <c r="E69" s="172">
        <v>1616.6421802883008</v>
      </c>
      <c r="F69" s="173">
        <f t="shared" si="0"/>
        <v>1.1973625646533037E-8</v>
      </c>
      <c r="G69" s="172">
        <v>1616.6419888952967</v>
      </c>
      <c r="H69" s="135">
        <f>'[14]COMP DIR COND (DLLS)'!H66*'COMP DIR COND PESOS'!$M$8</f>
        <v>80.83210085159709</v>
      </c>
      <c r="I69" s="135">
        <f t="shared" si="1"/>
        <v>4.9999994950757785</v>
      </c>
      <c r="J69" s="174"/>
      <c r="K69" s="172">
        <v>0</v>
      </c>
      <c r="L69" s="175">
        <v>80.83210085159709</v>
      </c>
      <c r="M69" s="143"/>
      <c r="N69" s="62"/>
      <c r="P69" s="86"/>
    </row>
    <row r="70" spans="1:16" s="52" customFormat="1" ht="14.25">
      <c r="A70" s="131">
        <v>59</v>
      </c>
      <c r="B70" s="157" t="s">
        <v>54</v>
      </c>
      <c r="C70" s="171" t="s">
        <v>618</v>
      </c>
      <c r="D70" s="172">
        <v>628.00848446220004</v>
      </c>
      <c r="E70" s="172">
        <v>628.00848459769941</v>
      </c>
      <c r="F70" s="173">
        <f t="shared" si="0"/>
        <v>2.1576028075287468E-8</v>
      </c>
      <c r="G70" s="172">
        <v>628.00849425869171</v>
      </c>
      <c r="H70" s="135">
        <f>'[14]COMP DIR COND (DLLS)'!H67*'COMP DIR COND PESOS'!$M$8</f>
        <v>2.9461091344273883E-13</v>
      </c>
      <c r="I70" s="135">
        <f t="shared" si="1"/>
        <v>4.6911932030896973E-14</v>
      </c>
      <c r="J70" s="174"/>
      <c r="K70" s="172">
        <v>0</v>
      </c>
      <c r="L70" s="175">
        <v>2.9461091344273883E-13</v>
      </c>
      <c r="M70" s="143"/>
      <c r="N70" s="62"/>
      <c r="P70" s="86"/>
    </row>
    <row r="71" spans="1:16" s="52" customFormat="1" ht="14.25">
      <c r="A71" s="131">
        <v>60</v>
      </c>
      <c r="B71" s="157" t="s">
        <v>74</v>
      </c>
      <c r="C71" s="171" t="s">
        <v>475</v>
      </c>
      <c r="D71" s="172">
        <v>2348.2793451354605</v>
      </c>
      <c r="E71" s="172">
        <v>2350.1201285333987</v>
      </c>
      <c r="F71" s="173">
        <f t="shared" si="0"/>
        <v>7.8388604053913014E-2</v>
      </c>
      <c r="G71" s="172">
        <v>2350.1201222709069</v>
      </c>
      <c r="H71" s="135">
        <f>'[14]COMP DIR COND (DLLS)'!H68*'COMP DIR COND PESOS'!$M$8</f>
        <v>8.8383274032821649E-13</v>
      </c>
      <c r="I71" s="135">
        <f t="shared" si="1"/>
        <v>3.7607981379223184E-14</v>
      </c>
      <c r="J71" s="174"/>
      <c r="K71" s="172">
        <v>0</v>
      </c>
      <c r="L71" s="175">
        <v>8.8383274032821649E-13</v>
      </c>
      <c r="M71" s="143"/>
      <c r="N71" s="62"/>
      <c r="P71" s="86"/>
    </row>
    <row r="72" spans="1:16" s="52" customFormat="1" ht="14.25">
      <c r="A72" s="131">
        <v>61</v>
      </c>
      <c r="B72" s="157" t="s">
        <v>40</v>
      </c>
      <c r="C72" s="171" t="s">
        <v>75</v>
      </c>
      <c r="D72" s="172">
        <v>1596.0623677624606</v>
      </c>
      <c r="E72" s="172">
        <v>1596.062368827098</v>
      </c>
      <c r="F72" s="173">
        <f t="shared" si="0"/>
        <v>6.6704004098028236E-8</v>
      </c>
      <c r="G72" s="172">
        <v>1596.0623684296199</v>
      </c>
      <c r="H72" s="135">
        <f>'[14]COMP DIR COND (DLLS)'!H69*'COMP DIR COND PESOS'!$M$8</f>
        <v>84.003282550991372</v>
      </c>
      <c r="I72" s="135">
        <f t="shared" si="1"/>
        <v>5.2631578935554417</v>
      </c>
      <c r="J72" s="174"/>
      <c r="K72" s="172">
        <v>0</v>
      </c>
      <c r="L72" s="175">
        <v>84.003282550991372</v>
      </c>
      <c r="M72" s="143"/>
      <c r="N72" s="62"/>
      <c r="P72" s="86"/>
    </row>
    <row r="73" spans="1:16" s="52" customFormat="1" ht="14.25">
      <c r="A73" s="131">
        <v>62</v>
      </c>
      <c r="B73" s="157" t="s">
        <v>111</v>
      </c>
      <c r="C73" s="171" t="s">
        <v>648</v>
      </c>
      <c r="D73" s="172">
        <v>17824.619805795461</v>
      </c>
      <c r="E73" s="172">
        <v>17824.619806182603</v>
      </c>
      <c r="F73" s="173">
        <f t="shared" si="0"/>
        <v>2.1719586129620438E-9</v>
      </c>
      <c r="G73" s="172">
        <v>12672.897505999999</v>
      </c>
      <c r="H73" s="135">
        <f>'[14]COMP DIR COND (DLLS)'!H70*'COMP DIR COND PESOS'!$M$8</f>
        <v>8892.8837883637789</v>
      </c>
      <c r="I73" s="135">
        <f t="shared" si="1"/>
        <v>49.89101526462413</v>
      </c>
      <c r="J73" s="174"/>
      <c r="K73" s="172">
        <v>4680.372999247199</v>
      </c>
      <c r="L73" s="175">
        <v>4212.510789116579</v>
      </c>
      <c r="M73" s="143"/>
      <c r="N73" s="62"/>
      <c r="P73" s="86"/>
    </row>
    <row r="74" spans="1:16" s="52" customFormat="1" ht="14.25">
      <c r="A74" s="131">
        <v>63</v>
      </c>
      <c r="B74" s="157" t="s">
        <v>63</v>
      </c>
      <c r="C74" s="171" t="s">
        <v>476</v>
      </c>
      <c r="D74" s="172">
        <v>17279.296852379401</v>
      </c>
      <c r="E74" s="172">
        <v>17279.296852379401</v>
      </c>
      <c r="F74" s="173">
        <f t="shared" si="0"/>
        <v>0</v>
      </c>
      <c r="G74" s="172">
        <v>17279.29658761666</v>
      </c>
      <c r="H74" s="135">
        <f>'[14]COMP DIR COND (DLLS)'!H71*'COMP DIR COND PESOS'!$M$8</f>
        <v>11591.575336623853</v>
      </c>
      <c r="I74" s="135">
        <f t="shared" si="1"/>
        <v>67.083605517360297</v>
      </c>
      <c r="J74" s="174"/>
      <c r="K74" s="172">
        <v>0</v>
      </c>
      <c r="L74" s="175">
        <v>11591.575336623853</v>
      </c>
      <c r="M74" s="143"/>
      <c r="N74" s="62"/>
      <c r="P74" s="86"/>
    </row>
    <row r="75" spans="1:16" s="52" customFormat="1" ht="14.25">
      <c r="A75" s="131">
        <v>64</v>
      </c>
      <c r="B75" s="157" t="s">
        <v>50</v>
      </c>
      <c r="C75" s="171" t="s">
        <v>612</v>
      </c>
      <c r="D75" s="172">
        <v>138.76409177639999</v>
      </c>
      <c r="E75" s="172">
        <v>138.76409204739869</v>
      </c>
      <c r="F75" s="173">
        <f t="shared" si="0"/>
        <v>1.9529453254563123E-7</v>
      </c>
      <c r="G75" s="172">
        <v>138.76405429341617</v>
      </c>
      <c r="H75" s="135">
        <f>'[14]COMP DIR COND (DLLS)'!H72*'COMP DIR COND PESOS'!$M$8</f>
        <v>0</v>
      </c>
      <c r="I75" s="135">
        <f t="shared" si="1"/>
        <v>0</v>
      </c>
      <c r="J75" s="174"/>
      <c r="K75" s="172">
        <v>0</v>
      </c>
      <c r="L75" s="175">
        <v>0</v>
      </c>
      <c r="M75" s="143"/>
      <c r="N75" s="62"/>
      <c r="P75" s="86"/>
    </row>
    <row r="76" spans="1:16" s="52" customFormat="1" ht="14.25">
      <c r="A76" s="131">
        <v>65</v>
      </c>
      <c r="B76" s="157" t="s">
        <v>50</v>
      </c>
      <c r="C76" s="171" t="s">
        <v>76</v>
      </c>
      <c r="D76" s="172">
        <v>1416.2763499384603</v>
      </c>
      <c r="E76" s="172">
        <v>1416.2763510030982</v>
      </c>
      <c r="F76" s="173">
        <f t="shared" si="0"/>
        <v>7.5171627145209641E-8</v>
      </c>
      <c r="G76" s="172">
        <v>1416.2763590105374</v>
      </c>
      <c r="H76" s="135">
        <f>'[14]COMP DIR COND (DLLS)'!H73*'COMP DIR COND PESOS'!$M$8</f>
        <v>72.772631933501231</v>
      </c>
      <c r="I76" s="135">
        <f t="shared" si="1"/>
        <v>5.138307356608685</v>
      </c>
      <c r="J76" s="174"/>
      <c r="K76" s="172">
        <v>0</v>
      </c>
      <c r="L76" s="175">
        <v>72.772631933501231</v>
      </c>
      <c r="M76" s="143"/>
      <c r="N76" s="62"/>
      <c r="P76" s="86"/>
    </row>
    <row r="77" spans="1:16" s="52" customFormat="1" ht="14.25">
      <c r="A77" s="131">
        <v>66</v>
      </c>
      <c r="B77" s="157" t="s">
        <v>50</v>
      </c>
      <c r="C77" s="171" t="s">
        <v>477</v>
      </c>
      <c r="D77" s="172">
        <v>1554.2867523259999</v>
      </c>
      <c r="E77" s="172">
        <v>1554.2867523259999</v>
      </c>
      <c r="F77" s="173">
        <f t="shared" si="0"/>
        <v>0</v>
      </c>
      <c r="G77" s="172">
        <v>1554.2867238299202</v>
      </c>
      <c r="H77" s="135">
        <f>'[14]COMP DIR COND (DLLS)'!H74*'COMP DIR COND PESOS'!$M$8</f>
        <v>94.858867674361306</v>
      </c>
      <c r="I77" s="135">
        <f t="shared" si="1"/>
        <v>6.103048072204464</v>
      </c>
      <c r="J77" s="174"/>
      <c r="K77" s="172">
        <v>0</v>
      </c>
      <c r="L77" s="175">
        <v>94.858867674361306</v>
      </c>
      <c r="M77" s="143"/>
      <c r="N77" s="62"/>
      <c r="P77" s="86"/>
    </row>
    <row r="78" spans="1:16" s="52" customFormat="1" ht="14.25">
      <c r="A78" s="131">
        <v>67</v>
      </c>
      <c r="B78" s="157" t="s">
        <v>50</v>
      </c>
      <c r="C78" s="171" t="s">
        <v>297</v>
      </c>
      <c r="D78" s="172">
        <v>424.00875118600004</v>
      </c>
      <c r="E78" s="172">
        <v>424.00875118600004</v>
      </c>
      <c r="F78" s="173">
        <f t="shared" si="0"/>
        <v>0</v>
      </c>
      <c r="G78" s="172">
        <v>424.00868487041976</v>
      </c>
      <c r="H78" s="135">
        <f>'[14]COMP DIR COND (DLLS)'!H75*'COMP DIR COND PESOS'!$M$8</f>
        <v>7.3652728360684708E-14</v>
      </c>
      <c r="I78" s="135">
        <f t="shared" si="1"/>
        <v>1.7370567978766892E-14</v>
      </c>
      <c r="J78" s="174"/>
      <c r="K78" s="172">
        <v>0</v>
      </c>
      <c r="L78" s="175">
        <v>7.3652728360684708E-14</v>
      </c>
      <c r="M78" s="143"/>
      <c r="N78" s="62"/>
      <c r="P78" s="86"/>
    </row>
    <row r="79" spans="1:16" s="52" customFormat="1" ht="14.25">
      <c r="A79" s="131">
        <v>68</v>
      </c>
      <c r="B79" s="157" t="s">
        <v>50</v>
      </c>
      <c r="C79" s="171" t="s">
        <v>660</v>
      </c>
      <c r="D79" s="172">
        <v>1934.20464645727</v>
      </c>
      <c r="E79" s="172">
        <v>1924.5977155036992</v>
      </c>
      <c r="F79" s="173">
        <f t="shared" ref="F79:F142" si="2">E79/D79*100-100</f>
        <v>-0.49668637551704364</v>
      </c>
      <c r="G79" s="172">
        <v>1924.5977076256293</v>
      </c>
      <c r="H79" s="135">
        <f>'[14]COMP DIR COND (DLLS)'!H76*'COMP DIR COND PESOS'!$M$8</f>
        <v>847.71481792671329</v>
      </c>
      <c r="I79" s="135">
        <f t="shared" ref="I79:I142" si="3">+H79/E79*100</f>
        <v>44.04633815669122</v>
      </c>
      <c r="J79" s="174"/>
      <c r="K79" s="172">
        <v>0</v>
      </c>
      <c r="L79" s="175">
        <v>847.71481792671329</v>
      </c>
      <c r="M79" s="143"/>
      <c r="N79" s="62"/>
      <c r="P79" s="86"/>
    </row>
    <row r="80" spans="1:16" s="52" customFormat="1" ht="14.25">
      <c r="A80" s="131">
        <v>69</v>
      </c>
      <c r="B80" s="157" t="s">
        <v>50</v>
      </c>
      <c r="C80" s="171" t="s">
        <v>740</v>
      </c>
      <c r="D80" s="172">
        <v>688.50105115020006</v>
      </c>
      <c r="E80" s="172">
        <v>688.50105128569942</v>
      </c>
      <c r="F80" s="173">
        <f t="shared" si="2"/>
        <v>1.9680342688843666E-8</v>
      </c>
      <c r="G80" s="172">
        <v>688.50105177955584</v>
      </c>
      <c r="H80" s="135">
        <f>'[14]COMP DIR COND (DLLS)'!H77*'COMP DIR COND PESOS'!$M$8</f>
        <v>0</v>
      </c>
      <c r="I80" s="135">
        <f t="shared" si="3"/>
        <v>0</v>
      </c>
      <c r="J80" s="174"/>
      <c r="K80" s="172">
        <v>0</v>
      </c>
      <c r="L80" s="175">
        <v>0</v>
      </c>
      <c r="M80" s="143"/>
      <c r="N80" s="62"/>
      <c r="P80" s="86"/>
    </row>
    <row r="81" spans="1:16" s="52" customFormat="1" ht="14.25">
      <c r="A81" s="131">
        <v>70</v>
      </c>
      <c r="B81" s="157" t="s">
        <v>50</v>
      </c>
      <c r="C81" s="171" t="s">
        <v>298</v>
      </c>
      <c r="D81" s="172">
        <v>769.3844009362</v>
      </c>
      <c r="E81" s="172">
        <v>769.38440107169936</v>
      </c>
      <c r="F81" s="173">
        <f t="shared" si="2"/>
        <v>1.7611398561712122E-8</v>
      </c>
      <c r="G81" s="172">
        <v>769.38439491525207</v>
      </c>
      <c r="H81" s="135">
        <f>'[14]COMP DIR COND (DLLS)'!H78*'COMP DIR COND PESOS'!$M$8</f>
        <v>38.469219743939902</v>
      </c>
      <c r="I81" s="135">
        <f t="shared" si="3"/>
        <v>4.99999995975418</v>
      </c>
      <c r="J81" s="174"/>
      <c r="K81" s="172">
        <v>0</v>
      </c>
      <c r="L81" s="175">
        <v>38.469219743939902</v>
      </c>
      <c r="M81" s="143"/>
      <c r="N81" s="62"/>
      <c r="P81" s="86"/>
    </row>
    <row r="82" spans="1:16" s="52" customFormat="1" ht="14.25">
      <c r="A82" s="131">
        <v>71</v>
      </c>
      <c r="B82" s="157" t="s">
        <v>358</v>
      </c>
      <c r="C82" s="171" t="s">
        <v>77</v>
      </c>
      <c r="D82" s="172">
        <v>281.43503661419999</v>
      </c>
      <c r="E82" s="172">
        <v>281.43503674969935</v>
      </c>
      <c r="F82" s="173">
        <f t="shared" si="2"/>
        <v>4.8145864184334641E-8</v>
      </c>
      <c r="G82" s="172">
        <v>281.43503453897495</v>
      </c>
      <c r="H82" s="135">
        <f>'[14]COMP DIR COND (DLLS)'!H79*'COMP DIR COND PESOS'!$M$8</f>
        <v>0</v>
      </c>
      <c r="I82" s="135">
        <f t="shared" si="3"/>
        <v>0</v>
      </c>
      <c r="J82" s="174"/>
      <c r="K82" s="172">
        <v>0</v>
      </c>
      <c r="L82" s="175">
        <v>0</v>
      </c>
      <c r="M82" s="143"/>
      <c r="N82" s="62"/>
      <c r="P82" s="86"/>
    </row>
    <row r="83" spans="1:16" s="52" customFormat="1" ht="14.25">
      <c r="A83" s="131">
        <v>72</v>
      </c>
      <c r="B83" s="157" t="s">
        <v>78</v>
      </c>
      <c r="C83" s="171" t="s">
        <v>79</v>
      </c>
      <c r="D83" s="172">
        <v>640.77123152673028</v>
      </c>
      <c r="E83" s="172">
        <v>640.77114906569932</v>
      </c>
      <c r="F83" s="173">
        <f t="shared" si="2"/>
        <v>-1.2869028282125328E-5</v>
      </c>
      <c r="G83" s="172">
        <v>640.77115722288113</v>
      </c>
      <c r="H83" s="135">
        <f>'[14]COMP DIR COND (DLLS)'!H80*'COMP DIR COND PESOS'!$M$8</f>
        <v>2.2095818508205412E-13</v>
      </c>
      <c r="I83" s="135">
        <f t="shared" si="3"/>
        <v>3.4483166947237025E-14</v>
      </c>
      <c r="J83" s="174"/>
      <c r="K83" s="172">
        <v>0</v>
      </c>
      <c r="L83" s="175">
        <v>2.2095818508205412E-13</v>
      </c>
      <c r="M83" s="143"/>
      <c r="N83" s="62"/>
      <c r="P83" s="86"/>
    </row>
    <row r="84" spans="1:16" s="52" customFormat="1" ht="14.25">
      <c r="A84" s="131">
        <v>73</v>
      </c>
      <c r="B84" s="157" t="s">
        <v>78</v>
      </c>
      <c r="C84" s="171" t="s">
        <v>80</v>
      </c>
      <c r="D84" s="172">
        <v>877.81198598673018</v>
      </c>
      <c r="E84" s="172">
        <v>877.81198618030078</v>
      </c>
      <c r="F84" s="173">
        <f t="shared" si="2"/>
        <v>2.2051494852348696E-8</v>
      </c>
      <c r="G84" s="172">
        <v>877.81198631579991</v>
      </c>
      <c r="H84" s="135">
        <f>'[14]COMP DIR COND (DLLS)'!H81*'COMP DIR COND PESOS'!$M$8</f>
        <v>263.34359416007533</v>
      </c>
      <c r="I84" s="135">
        <f t="shared" si="3"/>
        <v>29.999999807018479</v>
      </c>
      <c r="J84" s="174"/>
      <c r="K84" s="172">
        <v>0</v>
      </c>
      <c r="L84" s="175">
        <v>263.34359416007533</v>
      </c>
      <c r="M84" s="143"/>
      <c r="N84" s="62"/>
      <c r="P84" s="86"/>
    </row>
    <row r="85" spans="1:16" s="52" customFormat="1" ht="14.25">
      <c r="A85" s="131">
        <v>74</v>
      </c>
      <c r="B85" s="157" t="s">
        <v>78</v>
      </c>
      <c r="C85" s="171" t="s">
        <v>81</v>
      </c>
      <c r="D85" s="172">
        <v>131.60363140946032</v>
      </c>
      <c r="E85" s="172">
        <v>131.60363179660132</v>
      </c>
      <c r="F85" s="173">
        <f t="shared" si="2"/>
        <v>2.9417196856229566E-7</v>
      </c>
      <c r="G85" s="172">
        <v>131.60363227024536</v>
      </c>
      <c r="H85" s="135">
        <f>'[14]COMP DIR COND (DLLS)'!H82*'COMP DIR COND PESOS'!$M$8</f>
        <v>13.160363202091357</v>
      </c>
      <c r="I85" s="135">
        <f t="shared" si="3"/>
        <v>10.000000017044533</v>
      </c>
      <c r="J85" s="174"/>
      <c r="K85" s="172">
        <v>0</v>
      </c>
      <c r="L85" s="175">
        <v>13.160363202091357</v>
      </c>
      <c r="M85" s="143"/>
      <c r="N85" s="62"/>
      <c r="P85" s="86"/>
    </row>
    <row r="86" spans="1:16" s="52" customFormat="1" ht="14.25">
      <c r="A86" s="131">
        <v>75</v>
      </c>
      <c r="B86" s="157" t="s">
        <v>78</v>
      </c>
      <c r="C86" s="171" t="s">
        <v>478</v>
      </c>
      <c r="D86" s="172">
        <v>239.55286046546033</v>
      </c>
      <c r="E86" s="172">
        <v>239.5528608526013</v>
      </c>
      <c r="F86" s="173">
        <f t="shared" si="2"/>
        <v>1.6160983307145216E-7</v>
      </c>
      <c r="G86" s="172">
        <v>239.55286818333448</v>
      </c>
      <c r="H86" s="135">
        <f>'[14]COMP DIR COND (DLLS)'!H83*'COMP DIR COND PESOS'!$M$8</f>
        <v>20.045267735042763</v>
      </c>
      <c r="I86" s="135">
        <f t="shared" si="3"/>
        <v>8.3677847401608663</v>
      </c>
      <c r="J86" s="174"/>
      <c r="K86" s="172">
        <v>0</v>
      </c>
      <c r="L86" s="175">
        <v>20.045267735042763</v>
      </c>
      <c r="M86" s="143"/>
      <c r="N86" s="62"/>
      <c r="P86" s="86"/>
    </row>
    <row r="87" spans="1:16" s="52" customFormat="1" ht="14.25">
      <c r="A87" s="131">
        <v>76</v>
      </c>
      <c r="B87" s="157" t="s">
        <v>78</v>
      </c>
      <c r="C87" s="171" t="s">
        <v>82</v>
      </c>
      <c r="D87" s="172">
        <v>389.0454731314</v>
      </c>
      <c r="E87" s="172">
        <v>389.04547272490191</v>
      </c>
      <c r="F87" s="173">
        <f t="shared" si="2"/>
        <v>-1.0448600562540378E-7</v>
      </c>
      <c r="G87" s="172">
        <v>389.04545239653845</v>
      </c>
      <c r="H87" s="135">
        <f>'[14]COMP DIR COND (DLLS)'!H84*'COMP DIR COND PESOS'!$M$8</f>
        <v>7.3652728360684708E-14</v>
      </c>
      <c r="I87" s="135">
        <f t="shared" si="3"/>
        <v>1.8931650288799356E-14</v>
      </c>
      <c r="J87" s="174"/>
      <c r="K87" s="172">
        <v>0</v>
      </c>
      <c r="L87" s="175">
        <v>7.3652728360684708E-14</v>
      </c>
      <c r="M87" s="143"/>
      <c r="N87" s="62"/>
      <c r="P87" s="86"/>
    </row>
    <row r="88" spans="1:16" s="52" customFormat="1" ht="14.25">
      <c r="A88" s="131">
        <v>77</v>
      </c>
      <c r="B88" s="157" t="s">
        <v>78</v>
      </c>
      <c r="C88" s="171" t="s">
        <v>83</v>
      </c>
      <c r="D88" s="172">
        <v>298.60728993546036</v>
      </c>
      <c r="E88" s="172">
        <v>298.60729032260127</v>
      </c>
      <c r="F88" s="173">
        <f t="shared" si="2"/>
        <v>1.2964885343080823E-7</v>
      </c>
      <c r="G88" s="172">
        <v>298.60729059386097</v>
      </c>
      <c r="H88" s="135">
        <f>'[14]COMP DIR COND (DLLS)'!H85*'COMP DIR COND PESOS'!$M$8</f>
        <v>29.860729059620947</v>
      </c>
      <c r="I88" s="135">
        <f t="shared" si="3"/>
        <v>10.000000009162809</v>
      </c>
      <c r="J88" s="174"/>
      <c r="K88" s="172">
        <v>0</v>
      </c>
      <c r="L88" s="175">
        <v>29.860729059620947</v>
      </c>
      <c r="M88" s="143"/>
      <c r="N88" s="62"/>
      <c r="P88" s="86"/>
    </row>
    <row r="89" spans="1:16" s="52" customFormat="1" ht="14.25">
      <c r="A89" s="131">
        <v>78</v>
      </c>
      <c r="B89" s="157" t="s">
        <v>78</v>
      </c>
      <c r="C89" s="171" t="s">
        <v>299</v>
      </c>
      <c r="D89" s="172">
        <v>5.1132747634603177</v>
      </c>
      <c r="E89" s="172">
        <v>5.1132751506013072</v>
      </c>
      <c r="F89" s="173">
        <f t="shared" si="2"/>
        <v>7.5712925280413401E-6</v>
      </c>
      <c r="G89" s="172">
        <v>5.1132754274502856</v>
      </c>
      <c r="H89" s="135">
        <f>'[14]COMP DIR COND (DLLS)'!H86*'COMP DIR COND PESOS'!$M$8</f>
        <v>0</v>
      </c>
      <c r="I89" s="135">
        <f t="shared" si="3"/>
        <v>0</v>
      </c>
      <c r="J89" s="174"/>
      <c r="K89" s="172">
        <v>0</v>
      </c>
      <c r="L89" s="175">
        <v>0</v>
      </c>
      <c r="M89" s="143"/>
      <c r="N89" s="62"/>
      <c r="P89" s="86"/>
    </row>
    <row r="90" spans="1:16" s="52" customFormat="1" ht="14.25">
      <c r="A90" s="131">
        <v>79</v>
      </c>
      <c r="B90" s="157" t="s">
        <v>78</v>
      </c>
      <c r="C90" s="171" t="s">
        <v>84</v>
      </c>
      <c r="D90" s="172">
        <v>2640.9232906400002</v>
      </c>
      <c r="E90" s="172">
        <v>2640.9232906400002</v>
      </c>
      <c r="F90" s="173">
        <f t="shared" si="2"/>
        <v>0</v>
      </c>
      <c r="G90" s="172">
        <v>2640.9232282938788</v>
      </c>
      <c r="H90" s="135">
        <f>'[14]COMP DIR COND (DLLS)'!H87*'COMP DIR COND PESOS'!$M$8</f>
        <v>396.13848470637481</v>
      </c>
      <c r="I90" s="135">
        <f t="shared" si="3"/>
        <v>14.999999663389495</v>
      </c>
      <c r="J90" s="174"/>
      <c r="K90" s="172">
        <v>0</v>
      </c>
      <c r="L90" s="175">
        <v>396.13848470637481</v>
      </c>
      <c r="M90" s="143"/>
      <c r="N90" s="62"/>
      <c r="P90" s="86"/>
    </row>
    <row r="91" spans="1:16" s="52" customFormat="1" ht="14.25">
      <c r="A91" s="131">
        <v>80</v>
      </c>
      <c r="B91" s="157" t="s">
        <v>78</v>
      </c>
      <c r="C91" s="171" t="s">
        <v>479</v>
      </c>
      <c r="D91" s="172">
        <v>611.36898599999995</v>
      </c>
      <c r="E91" s="172">
        <v>611.36898599999995</v>
      </c>
      <c r="F91" s="173">
        <f t="shared" si="2"/>
        <v>0</v>
      </c>
      <c r="G91" s="172">
        <v>611.36898599529923</v>
      </c>
      <c r="H91" s="135">
        <f>'[14]COMP DIR COND (DLLS)'!H88*'COMP DIR COND PESOS'!$M$8</f>
        <v>1.4730545672136942E-13</v>
      </c>
      <c r="I91" s="135">
        <f t="shared" si="3"/>
        <v>2.4094362012889127E-14</v>
      </c>
      <c r="J91" s="174"/>
      <c r="K91" s="172">
        <v>0</v>
      </c>
      <c r="L91" s="175">
        <v>1.4730545672136942E-13</v>
      </c>
      <c r="M91" s="143"/>
      <c r="N91" s="62"/>
      <c r="P91" s="86"/>
    </row>
    <row r="92" spans="1:16" s="52" customFormat="1" ht="14.25">
      <c r="A92" s="131">
        <v>82</v>
      </c>
      <c r="B92" s="157" t="s">
        <v>78</v>
      </c>
      <c r="C92" s="171" t="s">
        <v>651</v>
      </c>
      <c r="D92" s="172">
        <v>12.4387985372</v>
      </c>
      <c r="E92" s="172">
        <v>12.438797995202615</v>
      </c>
      <c r="F92" s="173">
        <f t="shared" si="2"/>
        <v>-4.3573130028562446E-6</v>
      </c>
      <c r="G92" s="172">
        <v>12.438798517739675</v>
      </c>
      <c r="H92" s="135">
        <f>'[14]COMP DIR COND (DLLS)'!H89*'COMP DIR COND PESOS'!$M$8</f>
        <v>0</v>
      </c>
      <c r="I92" s="135">
        <f t="shared" si="3"/>
        <v>0</v>
      </c>
      <c r="J92" s="174"/>
      <c r="K92" s="172">
        <v>0</v>
      </c>
      <c r="L92" s="175">
        <v>0</v>
      </c>
      <c r="M92" s="143"/>
      <c r="N92" s="62"/>
      <c r="P92" s="86"/>
    </row>
    <row r="93" spans="1:16" s="52" customFormat="1" ht="14.25">
      <c r="A93" s="131">
        <v>83</v>
      </c>
      <c r="B93" s="157" t="s">
        <v>78</v>
      </c>
      <c r="C93" s="171" t="s">
        <v>300</v>
      </c>
      <c r="D93" s="172">
        <v>18.975325373460318</v>
      </c>
      <c r="E93" s="172">
        <v>18.975325760601304</v>
      </c>
      <c r="F93" s="173">
        <f t="shared" si="2"/>
        <v>2.0402337099767465E-6</v>
      </c>
      <c r="G93" s="172">
        <v>18.975325203072792</v>
      </c>
      <c r="H93" s="135">
        <f>'[14]COMP DIR COND (DLLS)'!H90*'COMP DIR COND PESOS'!$M$8</f>
        <v>1.8975326038887887</v>
      </c>
      <c r="I93" s="135">
        <f t="shared" si="3"/>
        <v>10.000000146657079</v>
      </c>
      <c r="J93" s="174"/>
      <c r="K93" s="172">
        <v>0</v>
      </c>
      <c r="L93" s="175">
        <v>1.8975326038887887</v>
      </c>
      <c r="M93" s="143"/>
      <c r="N93" s="62"/>
      <c r="P93" s="86"/>
    </row>
    <row r="94" spans="1:16" s="52" customFormat="1" ht="14.25">
      <c r="A94" s="131">
        <v>84</v>
      </c>
      <c r="B94" s="157" t="s">
        <v>78</v>
      </c>
      <c r="C94" s="171" t="s">
        <v>85</v>
      </c>
      <c r="D94" s="172">
        <v>280.0604826</v>
      </c>
      <c r="E94" s="172">
        <v>280.0604826</v>
      </c>
      <c r="F94" s="173">
        <f t="shared" si="2"/>
        <v>0</v>
      </c>
      <c r="G94" s="172">
        <v>280.0604826</v>
      </c>
      <c r="H94" s="135">
        <f>'[14]COMP DIR COND (DLLS)'!H91*'COMP DIR COND PESOS'!$M$8</f>
        <v>0</v>
      </c>
      <c r="I94" s="135">
        <f t="shared" si="3"/>
        <v>0</v>
      </c>
      <c r="J94" s="174"/>
      <c r="K94" s="172">
        <v>0</v>
      </c>
      <c r="L94" s="175">
        <v>0</v>
      </c>
      <c r="M94" s="143"/>
      <c r="N94" s="62"/>
      <c r="P94" s="86"/>
    </row>
    <row r="95" spans="1:16" s="52" customFormat="1" ht="14.25">
      <c r="A95" s="131">
        <v>87</v>
      </c>
      <c r="B95" s="157" t="s">
        <v>78</v>
      </c>
      <c r="C95" s="171" t="s">
        <v>359</v>
      </c>
      <c r="D95" s="172">
        <v>1019.985501942</v>
      </c>
      <c r="E95" s="172">
        <v>1019.985501942</v>
      </c>
      <c r="F95" s="173">
        <f t="shared" si="2"/>
        <v>0</v>
      </c>
      <c r="G95" s="172">
        <v>1019.9855108942545</v>
      </c>
      <c r="H95" s="135">
        <f>'[14]COMP DIR COND (DLLS)'!H92*'COMP DIR COND PESOS'!$M$8</f>
        <v>0</v>
      </c>
      <c r="I95" s="135">
        <f t="shared" si="3"/>
        <v>0</v>
      </c>
      <c r="J95" s="174"/>
      <c r="K95" s="172">
        <v>0</v>
      </c>
      <c r="L95" s="175">
        <v>0</v>
      </c>
      <c r="M95" s="143"/>
      <c r="N95" s="62"/>
      <c r="P95" s="86"/>
    </row>
    <row r="96" spans="1:16" s="52" customFormat="1" ht="14.25">
      <c r="A96" s="131">
        <v>90</v>
      </c>
      <c r="B96" s="157" t="s">
        <v>78</v>
      </c>
      <c r="C96" s="171" t="s">
        <v>86</v>
      </c>
      <c r="D96" s="172">
        <v>278.63001600000001</v>
      </c>
      <c r="E96" s="172">
        <v>278.63001600000001</v>
      </c>
      <c r="F96" s="173">
        <f t="shared" si="2"/>
        <v>0</v>
      </c>
      <c r="G96" s="172">
        <v>278.6300159999999</v>
      </c>
      <c r="H96" s="135">
        <f>'[14]COMP DIR COND (DLLS)'!H93*'COMP DIR COND PESOS'!$M$8</f>
        <v>0</v>
      </c>
      <c r="I96" s="135">
        <f t="shared" si="3"/>
        <v>0</v>
      </c>
      <c r="J96" s="174"/>
      <c r="K96" s="172">
        <v>0</v>
      </c>
      <c r="L96" s="175">
        <v>0</v>
      </c>
      <c r="M96" s="143"/>
      <c r="N96" s="62"/>
      <c r="P96" s="86"/>
    </row>
    <row r="97" spans="1:16" s="52" customFormat="1" ht="14.25">
      <c r="A97" s="131">
        <v>91</v>
      </c>
      <c r="B97" s="157" t="s">
        <v>78</v>
      </c>
      <c r="C97" s="171" t="s">
        <v>87</v>
      </c>
      <c r="D97" s="172">
        <v>238.73324456646034</v>
      </c>
      <c r="E97" s="172">
        <v>238.73324563109801</v>
      </c>
      <c r="F97" s="173">
        <f t="shared" si="2"/>
        <v>4.4595283554826892E-7</v>
      </c>
      <c r="G97" s="172">
        <v>238.73324522641363</v>
      </c>
      <c r="H97" s="135">
        <f>'[14]COMP DIR COND (DLLS)'!H94*'COMP DIR COND PESOS'!$M$8</f>
        <v>11.936662287618075</v>
      </c>
      <c r="I97" s="135">
        <f t="shared" si="3"/>
        <v>5.0000000025397275</v>
      </c>
      <c r="J97" s="177"/>
      <c r="K97" s="172">
        <v>0</v>
      </c>
      <c r="L97" s="175">
        <v>11.936662287618075</v>
      </c>
      <c r="M97" s="143"/>
      <c r="N97" s="62"/>
      <c r="P97" s="86"/>
    </row>
    <row r="98" spans="1:16" s="52" customFormat="1" ht="14.25">
      <c r="A98" s="131">
        <v>92</v>
      </c>
      <c r="B98" s="157" t="s">
        <v>78</v>
      </c>
      <c r="C98" s="171" t="s">
        <v>88</v>
      </c>
      <c r="D98" s="172">
        <v>670.67098951973014</v>
      </c>
      <c r="E98" s="172">
        <v>670.67099039079744</v>
      </c>
      <c r="F98" s="173">
        <f t="shared" si="2"/>
        <v>1.2987997877189628E-7</v>
      </c>
      <c r="G98" s="172">
        <v>670.67098135824358</v>
      </c>
      <c r="H98" s="135">
        <f>'[14]COMP DIR COND (DLLS)'!H95*'COMP DIR COND PESOS'!$M$8</f>
        <v>1.4730545672136942E-13</v>
      </c>
      <c r="I98" s="135">
        <f t="shared" si="3"/>
        <v>2.1963892703266482E-14</v>
      </c>
      <c r="J98" s="174"/>
      <c r="K98" s="172">
        <v>0</v>
      </c>
      <c r="L98" s="175">
        <v>1.4730545672136942E-13</v>
      </c>
      <c r="M98" s="143"/>
      <c r="N98" s="62"/>
      <c r="P98" s="86"/>
    </row>
    <row r="99" spans="1:16" s="52" customFormat="1" ht="14.25">
      <c r="A99" s="131">
        <v>93</v>
      </c>
      <c r="B99" s="157" t="s">
        <v>78</v>
      </c>
      <c r="C99" s="171" t="s">
        <v>480</v>
      </c>
      <c r="D99" s="172">
        <v>360.08113630873021</v>
      </c>
      <c r="E99" s="172">
        <v>360.08113650230069</v>
      </c>
      <c r="F99" s="173">
        <f t="shared" si="2"/>
        <v>5.3757460705128324E-8</v>
      </c>
      <c r="G99" s="172">
        <v>360.08112957541084</v>
      </c>
      <c r="H99" s="135">
        <f>'[14]COMP DIR COND (DLLS)'!H96*'COMP DIR COND PESOS'!$M$8</f>
        <v>20.851215884863141</v>
      </c>
      <c r="I99" s="135">
        <f t="shared" si="3"/>
        <v>5.790699309440198</v>
      </c>
      <c r="J99" s="174"/>
      <c r="K99" s="172">
        <v>0</v>
      </c>
      <c r="L99" s="175">
        <v>20.851215884863141</v>
      </c>
      <c r="M99" s="143"/>
      <c r="N99" s="62"/>
      <c r="P99" s="86"/>
    </row>
    <row r="100" spans="1:16" s="52" customFormat="1" ht="14.25">
      <c r="A100" s="131">
        <v>94</v>
      </c>
      <c r="B100" s="157" t="s">
        <v>78</v>
      </c>
      <c r="C100" s="171" t="s">
        <v>89</v>
      </c>
      <c r="D100" s="172">
        <v>120.034806</v>
      </c>
      <c r="E100" s="172">
        <v>120.034806</v>
      </c>
      <c r="F100" s="173">
        <f t="shared" si="2"/>
        <v>0</v>
      </c>
      <c r="G100" s="172">
        <v>120.034806</v>
      </c>
      <c r="H100" s="135">
        <f>'[14]COMP DIR COND (DLLS)'!H97*'COMP DIR COND PESOS'!$M$8</f>
        <v>0</v>
      </c>
      <c r="I100" s="135">
        <f t="shared" si="3"/>
        <v>0</v>
      </c>
      <c r="J100" s="174"/>
      <c r="K100" s="172">
        <v>0</v>
      </c>
      <c r="L100" s="175">
        <v>0</v>
      </c>
      <c r="M100" s="143"/>
      <c r="N100" s="62"/>
      <c r="P100" s="86"/>
    </row>
    <row r="101" spans="1:16" s="52" customFormat="1" ht="14.25">
      <c r="A101" s="131">
        <v>95</v>
      </c>
      <c r="B101" s="157" t="s">
        <v>54</v>
      </c>
      <c r="C101" s="171" t="s">
        <v>90</v>
      </c>
      <c r="D101" s="172">
        <v>159.71242514600002</v>
      </c>
      <c r="E101" s="172">
        <v>159.71242514600002</v>
      </c>
      <c r="F101" s="173">
        <f t="shared" si="2"/>
        <v>0</v>
      </c>
      <c r="G101" s="172">
        <v>159.71242307475686</v>
      </c>
      <c r="H101" s="135">
        <f>'[14]COMP DIR COND (DLLS)'!H98*'COMP DIR COND PESOS'!$M$8</f>
        <v>1.8413182090171177E-14</v>
      </c>
      <c r="I101" s="135">
        <f t="shared" si="3"/>
        <v>1.1528960300577049E-14</v>
      </c>
      <c r="J101" s="174"/>
      <c r="K101" s="172">
        <v>0</v>
      </c>
      <c r="L101" s="175">
        <v>1.8413182090171177E-14</v>
      </c>
      <c r="M101" s="143"/>
      <c r="N101" s="62"/>
      <c r="P101" s="86"/>
    </row>
    <row r="102" spans="1:16" s="52" customFormat="1" ht="14.25">
      <c r="A102" s="131">
        <v>98</v>
      </c>
      <c r="B102" s="157" t="s">
        <v>54</v>
      </c>
      <c r="C102" s="171" t="s">
        <v>91</v>
      </c>
      <c r="D102" s="172">
        <v>72.132500799460331</v>
      </c>
      <c r="E102" s="172">
        <v>72.132501186601303</v>
      </c>
      <c r="F102" s="173">
        <f t="shared" si="2"/>
        <v>5.367081001850238E-7</v>
      </c>
      <c r="G102" s="172">
        <v>72.132504348491764</v>
      </c>
      <c r="H102" s="135">
        <f>'[14]COMP DIR COND (DLLS)'!H99*'COMP DIR COND PESOS'!$M$8</f>
        <v>0</v>
      </c>
      <c r="I102" s="135">
        <f t="shared" si="3"/>
        <v>0</v>
      </c>
      <c r="J102" s="174"/>
      <c r="K102" s="172">
        <v>0</v>
      </c>
      <c r="L102" s="175">
        <v>0</v>
      </c>
      <c r="M102" s="143"/>
      <c r="N102" s="62"/>
      <c r="P102" s="86"/>
    </row>
    <row r="103" spans="1:16" s="52" customFormat="1" ht="14.25">
      <c r="A103" s="131">
        <v>99</v>
      </c>
      <c r="B103" s="157" t="s">
        <v>54</v>
      </c>
      <c r="C103" s="171" t="s">
        <v>301</v>
      </c>
      <c r="D103" s="172">
        <v>929.07733856619996</v>
      </c>
      <c r="E103" s="172">
        <v>929.07733870169932</v>
      </c>
      <c r="F103" s="173">
        <f t="shared" si="2"/>
        <v>1.4584287555408082E-8</v>
      </c>
      <c r="G103" s="172">
        <v>929.07734002828954</v>
      </c>
      <c r="H103" s="135">
        <f>'[14]COMP DIR COND (DLLS)'!H100*'COMP DIR COND PESOS'!$M$8</f>
        <v>46.45386700548228</v>
      </c>
      <c r="I103" s="135">
        <f t="shared" si="3"/>
        <v>5.0000000075771212</v>
      </c>
      <c r="J103" s="174"/>
      <c r="K103" s="172">
        <v>0</v>
      </c>
      <c r="L103" s="175">
        <v>46.45386700548228</v>
      </c>
      <c r="M103" s="143"/>
      <c r="N103" s="62"/>
      <c r="P103" s="86"/>
    </row>
    <row r="104" spans="1:16" s="52" customFormat="1" ht="14.25">
      <c r="A104" s="131">
        <v>100</v>
      </c>
      <c r="B104" s="157" t="s">
        <v>92</v>
      </c>
      <c r="C104" s="171" t="s">
        <v>360</v>
      </c>
      <c r="D104" s="172">
        <v>1650.6153060830002</v>
      </c>
      <c r="E104" s="172">
        <v>1650.6153067604969</v>
      </c>
      <c r="F104" s="173">
        <f t="shared" si="2"/>
        <v>4.1045097987080226E-8</v>
      </c>
      <c r="G104" s="172">
        <v>1650.6152996664298</v>
      </c>
      <c r="H104" s="135">
        <f>'[14]COMP DIR COND (DLLS)'!H101*'COMP DIR COND PESOS'!$M$8</f>
        <v>163.17229757741131</v>
      </c>
      <c r="I104" s="135">
        <f t="shared" si="3"/>
        <v>9.8855437065862297</v>
      </c>
      <c r="J104" s="174"/>
      <c r="K104" s="172">
        <v>0</v>
      </c>
      <c r="L104" s="175">
        <v>163.17229757741131</v>
      </c>
      <c r="M104" s="143"/>
      <c r="N104" s="62"/>
      <c r="P104" s="86"/>
    </row>
    <row r="105" spans="1:16" s="52" customFormat="1" ht="14.25">
      <c r="A105" s="131">
        <v>101</v>
      </c>
      <c r="B105" s="157" t="s">
        <v>92</v>
      </c>
      <c r="C105" s="171" t="s">
        <v>302</v>
      </c>
      <c r="D105" s="172">
        <v>578.06741258099999</v>
      </c>
      <c r="E105" s="172">
        <v>578.06741325849669</v>
      </c>
      <c r="F105" s="173">
        <f t="shared" si="2"/>
        <v>1.1720030101969314E-7</v>
      </c>
      <c r="G105" s="172">
        <v>578.06741614758232</v>
      </c>
      <c r="H105" s="135">
        <f>'[14]COMP DIR COND (DLLS)'!H102*'COMP DIR COND PESOS'!$M$8</f>
        <v>61.996849467327472</v>
      </c>
      <c r="I105" s="135">
        <f t="shared" si="3"/>
        <v>10.724847664022205</v>
      </c>
      <c r="J105" s="174"/>
      <c r="K105" s="172">
        <v>0</v>
      </c>
      <c r="L105" s="175">
        <v>61.996849467327472</v>
      </c>
      <c r="M105" s="143"/>
      <c r="N105" s="62"/>
      <c r="P105" s="86"/>
    </row>
    <row r="106" spans="1:16" s="52" customFormat="1" ht="14.25">
      <c r="A106" s="131">
        <v>102</v>
      </c>
      <c r="B106" s="157" t="s">
        <v>92</v>
      </c>
      <c r="C106" s="171" t="s">
        <v>361</v>
      </c>
      <c r="D106" s="172">
        <v>399.89775949173026</v>
      </c>
      <c r="E106" s="172">
        <v>399.89776036279733</v>
      </c>
      <c r="F106" s="173">
        <f t="shared" si="2"/>
        <v>2.1782244630230707E-7</v>
      </c>
      <c r="G106" s="172">
        <v>399.89776038044909</v>
      </c>
      <c r="H106" s="135">
        <f>'[14]COMP DIR COND (DLLS)'!H103*'COMP DIR COND PESOS'!$M$8</f>
        <v>0</v>
      </c>
      <c r="I106" s="135">
        <f t="shared" si="3"/>
        <v>0</v>
      </c>
      <c r="J106" s="174"/>
      <c r="K106" s="172">
        <v>0</v>
      </c>
      <c r="L106" s="175">
        <v>0</v>
      </c>
      <c r="M106" s="143"/>
      <c r="N106" s="62"/>
      <c r="P106" s="86"/>
    </row>
    <row r="107" spans="1:16" s="52" customFormat="1" ht="14.25">
      <c r="A107" s="131">
        <v>103</v>
      </c>
      <c r="B107" s="157" t="s">
        <v>303</v>
      </c>
      <c r="C107" s="171" t="s">
        <v>661</v>
      </c>
      <c r="D107" s="172">
        <v>138.71694824373017</v>
      </c>
      <c r="E107" s="172">
        <v>138.71694911479739</v>
      </c>
      <c r="F107" s="173">
        <f t="shared" si="2"/>
        <v>6.2794578070679563E-7</v>
      </c>
      <c r="G107" s="172">
        <v>138.71694794773271</v>
      </c>
      <c r="H107" s="135">
        <f>'[14]COMP DIR COND (DLLS)'!H104*'COMP DIR COND PESOS'!$M$8</f>
        <v>5.5239546270513531E-14</v>
      </c>
      <c r="I107" s="135">
        <f t="shared" si="3"/>
        <v>3.9821771328606123E-14</v>
      </c>
      <c r="J107" s="174"/>
      <c r="K107" s="172">
        <v>0</v>
      </c>
      <c r="L107" s="175">
        <v>5.5239546270513531E-14</v>
      </c>
      <c r="M107" s="143"/>
      <c r="N107" s="62"/>
      <c r="P107" s="86"/>
    </row>
    <row r="108" spans="1:16" s="52" customFormat="1" ht="14.25">
      <c r="A108" s="131">
        <v>104</v>
      </c>
      <c r="B108" s="157" t="s">
        <v>92</v>
      </c>
      <c r="C108" s="171" t="s">
        <v>679</v>
      </c>
      <c r="D108" s="172">
        <v>4699.2279008000005</v>
      </c>
      <c r="E108" s="172">
        <v>3887.6539611787975</v>
      </c>
      <c r="F108" s="173">
        <f t="shared" si="2"/>
        <v>-17.270367744519049</v>
      </c>
      <c r="G108" s="172">
        <v>3887.6539611787975</v>
      </c>
      <c r="H108" s="135">
        <f>'[14]COMP DIR COND (DLLS)'!H105*'COMP DIR COND PESOS'!$M$8</f>
        <v>3887.6539611787975</v>
      </c>
      <c r="I108" s="135">
        <f t="shared" si="3"/>
        <v>100</v>
      </c>
      <c r="J108" s="174"/>
      <c r="K108" s="172">
        <v>3385.084108177783</v>
      </c>
      <c r="L108" s="175">
        <v>502.56985300101439</v>
      </c>
      <c r="M108" s="143"/>
      <c r="N108" s="62"/>
      <c r="P108" s="86"/>
    </row>
    <row r="109" spans="1:16" s="52" customFormat="1" ht="14.25">
      <c r="A109" s="131">
        <v>105</v>
      </c>
      <c r="B109" s="157" t="s">
        <v>92</v>
      </c>
      <c r="C109" s="171" t="s">
        <v>93</v>
      </c>
      <c r="D109" s="172">
        <v>2103.3994063201999</v>
      </c>
      <c r="E109" s="172">
        <v>2103.3994064556996</v>
      </c>
      <c r="F109" s="173">
        <f t="shared" si="2"/>
        <v>6.4419367618029355E-9</v>
      </c>
      <c r="G109" s="172">
        <v>2103.3994162074496</v>
      </c>
      <c r="H109" s="135">
        <f>'[14]COMP DIR COND (DLLS)'!H106*'COMP DIR COND PESOS'!$M$8</f>
        <v>110.70523243598038</v>
      </c>
      <c r="I109" s="135">
        <f t="shared" si="3"/>
        <v>5.2631579193284317</v>
      </c>
      <c r="J109" s="174"/>
      <c r="K109" s="172">
        <v>0</v>
      </c>
      <c r="L109" s="175">
        <v>110.70523243598038</v>
      </c>
      <c r="M109" s="143"/>
      <c r="N109" s="62"/>
      <c r="P109" s="86"/>
    </row>
    <row r="110" spans="1:16" s="52" customFormat="1" ht="14.25">
      <c r="A110" s="131">
        <v>106</v>
      </c>
      <c r="B110" s="157" t="s">
        <v>40</v>
      </c>
      <c r="C110" s="171" t="s">
        <v>94</v>
      </c>
      <c r="D110" s="172">
        <v>1544.4117645640001</v>
      </c>
      <c r="E110" s="172">
        <v>1544.4117645640001</v>
      </c>
      <c r="F110" s="173">
        <f t="shared" si="2"/>
        <v>0</v>
      </c>
      <c r="G110" s="172">
        <v>1544.4117595294217</v>
      </c>
      <c r="H110" s="135">
        <f>'[14]COMP DIR COND (DLLS)'!H107*'COMP DIR COND PESOS'!$M$8</f>
        <v>77.220588146196775</v>
      </c>
      <c r="I110" s="135">
        <f t="shared" si="3"/>
        <v>4.9999999946903264</v>
      </c>
      <c r="J110" s="174"/>
      <c r="K110" s="172">
        <v>0</v>
      </c>
      <c r="L110" s="175">
        <v>77.220588146196775</v>
      </c>
      <c r="M110" s="143"/>
      <c r="N110" s="62"/>
      <c r="P110" s="86"/>
    </row>
    <row r="111" spans="1:16" s="52" customFormat="1" ht="14.25">
      <c r="A111" s="131">
        <v>107</v>
      </c>
      <c r="B111" s="157" t="s">
        <v>42</v>
      </c>
      <c r="C111" s="171" t="s">
        <v>95</v>
      </c>
      <c r="D111" s="172">
        <v>1254.0574573987303</v>
      </c>
      <c r="E111" s="172">
        <v>1254.0574575923006</v>
      </c>
      <c r="F111" s="173">
        <f t="shared" si="2"/>
        <v>1.5435517752848682E-8</v>
      </c>
      <c r="G111" s="172">
        <v>1254.0574577278001</v>
      </c>
      <c r="H111" s="135">
        <f>'[14]COMP DIR COND (DLLS)'!H108*'COMP DIR COND PESOS'!$M$8</f>
        <v>69.669858761597979</v>
      </c>
      <c r="I111" s="135">
        <f t="shared" si="3"/>
        <v>5.5555555560714946</v>
      </c>
      <c r="J111" s="174"/>
      <c r="K111" s="172">
        <v>0</v>
      </c>
      <c r="L111" s="175">
        <v>69.669858761597979</v>
      </c>
      <c r="M111" s="143"/>
      <c r="N111" s="62"/>
      <c r="P111" s="86"/>
    </row>
    <row r="112" spans="1:16" s="52" customFormat="1" ht="14.25">
      <c r="A112" s="131">
        <v>108</v>
      </c>
      <c r="B112" s="157" t="s">
        <v>304</v>
      </c>
      <c r="C112" s="171" t="s">
        <v>129</v>
      </c>
      <c r="D112" s="172">
        <v>710.29006352120007</v>
      </c>
      <c r="E112" s="172">
        <v>710.29006297920273</v>
      </c>
      <c r="F112" s="173">
        <f t="shared" si="2"/>
        <v>-7.6306477581056242E-8</v>
      </c>
      <c r="G112" s="172">
        <v>710.29004885975451</v>
      </c>
      <c r="H112" s="135">
        <f>'[14]COMP DIR COND (DLLS)'!H109*'COMP DIR COND PESOS'!$M$8</f>
        <v>1.4730545672136942E-13</v>
      </c>
      <c r="I112" s="135">
        <f t="shared" si="3"/>
        <v>2.0738774818771824E-14</v>
      </c>
      <c r="J112" s="174"/>
      <c r="K112" s="172">
        <v>0</v>
      </c>
      <c r="L112" s="175">
        <v>1.4730545672136942E-13</v>
      </c>
      <c r="M112" s="143"/>
      <c r="N112" s="62"/>
      <c r="P112" s="86"/>
    </row>
    <row r="113" spans="1:16" s="52" customFormat="1" ht="14.25">
      <c r="A113" s="131">
        <v>110</v>
      </c>
      <c r="B113" s="157" t="s">
        <v>78</v>
      </c>
      <c r="C113" s="171" t="s">
        <v>96</v>
      </c>
      <c r="D113" s="172">
        <v>108.86311030173016</v>
      </c>
      <c r="E113" s="172">
        <v>108.86311117279737</v>
      </c>
      <c r="F113" s="173">
        <f t="shared" si="2"/>
        <v>8.0014912384740455E-7</v>
      </c>
      <c r="G113" s="172">
        <v>108.86311828411878</v>
      </c>
      <c r="H113" s="135">
        <f>'[14]COMP DIR COND (DLLS)'!H110*'COMP DIR COND PESOS'!$M$8</f>
        <v>0</v>
      </c>
      <c r="I113" s="135">
        <f t="shared" si="3"/>
        <v>0</v>
      </c>
      <c r="J113" s="174"/>
      <c r="K113" s="172">
        <v>0</v>
      </c>
      <c r="L113" s="175">
        <v>0</v>
      </c>
      <c r="M113" s="143"/>
      <c r="N113" s="62"/>
      <c r="P113" s="86"/>
    </row>
    <row r="114" spans="1:16" s="52" customFormat="1" ht="14.25">
      <c r="A114" s="131">
        <v>111</v>
      </c>
      <c r="B114" s="157" t="s">
        <v>305</v>
      </c>
      <c r="C114" s="171" t="s">
        <v>130</v>
      </c>
      <c r="D114" s="172">
        <v>652.49152120273015</v>
      </c>
      <c r="E114" s="172">
        <v>652.49152139630064</v>
      </c>
      <c r="F114" s="173">
        <f t="shared" si="2"/>
        <v>2.966635292978026E-8</v>
      </c>
      <c r="G114" s="172">
        <v>652.4915215318</v>
      </c>
      <c r="H114" s="135">
        <f>'[14]COMP DIR COND (DLLS)'!H111*'COMP DIR COND PESOS'!$M$8</f>
        <v>228.37203272006718</v>
      </c>
      <c r="I114" s="135">
        <f t="shared" si="3"/>
        <v>35.000000035458235</v>
      </c>
      <c r="J114" s="174"/>
      <c r="K114" s="172">
        <v>0</v>
      </c>
      <c r="L114" s="175">
        <v>228.37203272006718</v>
      </c>
      <c r="M114" s="143"/>
      <c r="N114" s="62"/>
      <c r="P114" s="86"/>
    </row>
    <row r="115" spans="1:16" s="52" customFormat="1" ht="14.25">
      <c r="A115" s="131">
        <v>112</v>
      </c>
      <c r="B115" s="157" t="s">
        <v>305</v>
      </c>
      <c r="C115" s="171" t="s">
        <v>481</v>
      </c>
      <c r="D115" s="172">
        <v>283.80799412099998</v>
      </c>
      <c r="E115" s="172">
        <v>283.80799479849674</v>
      </c>
      <c r="F115" s="173">
        <f t="shared" si="2"/>
        <v>2.3871658072494029E-7</v>
      </c>
      <c r="G115" s="172">
        <v>283.80799285939463</v>
      </c>
      <c r="H115" s="135">
        <f>'[14]COMP DIR COND (DLLS)'!H112*'COMP DIR COND PESOS'!$M$8</f>
        <v>19.348237545801062</v>
      </c>
      <c r="I115" s="135">
        <f t="shared" si="3"/>
        <v>6.8173687494386073</v>
      </c>
      <c r="J115" s="174"/>
      <c r="K115" s="172">
        <v>0</v>
      </c>
      <c r="L115" s="175">
        <v>19.348237545801062</v>
      </c>
      <c r="M115" s="143"/>
      <c r="N115" s="62"/>
      <c r="P115" s="86"/>
    </row>
    <row r="116" spans="1:16" s="52" customFormat="1" ht="14.25">
      <c r="A116" s="131">
        <v>113</v>
      </c>
      <c r="B116" s="157" t="s">
        <v>305</v>
      </c>
      <c r="C116" s="171" t="s">
        <v>97</v>
      </c>
      <c r="D116" s="172">
        <v>743.19618548520009</v>
      </c>
      <c r="E116" s="172">
        <v>743.19618494320275</v>
      </c>
      <c r="F116" s="173">
        <f t="shared" si="2"/>
        <v>-7.2927903715935827E-8</v>
      </c>
      <c r="G116" s="172">
        <v>743.1961906686256</v>
      </c>
      <c r="H116" s="135">
        <f>'[14]COMP DIR COND (DLLS)'!H113*'COMP DIR COND PESOS'!$M$8</f>
        <v>4.9321260484934948</v>
      </c>
      <c r="I116" s="135">
        <f t="shared" si="3"/>
        <v>0.6636371591264858</v>
      </c>
      <c r="J116" s="174"/>
      <c r="K116" s="172">
        <v>0</v>
      </c>
      <c r="L116" s="175">
        <v>4.9321260484934948</v>
      </c>
      <c r="M116" s="143"/>
      <c r="N116" s="62"/>
      <c r="P116" s="86"/>
    </row>
    <row r="117" spans="1:16" s="52" customFormat="1" ht="14.25">
      <c r="A117" s="131">
        <v>114</v>
      </c>
      <c r="B117" s="157" t="s">
        <v>78</v>
      </c>
      <c r="C117" s="171" t="s">
        <v>98</v>
      </c>
      <c r="D117" s="172">
        <v>633.34427000000005</v>
      </c>
      <c r="E117" s="172">
        <v>633.34427000000005</v>
      </c>
      <c r="F117" s="173">
        <f t="shared" si="2"/>
        <v>0</v>
      </c>
      <c r="G117" s="172">
        <v>633.34427606664531</v>
      </c>
      <c r="H117" s="135">
        <f>'[14]COMP DIR COND (DLLS)'!H114*'COMP DIR COND PESOS'!$M$8</f>
        <v>31.667213517101942</v>
      </c>
      <c r="I117" s="135">
        <f t="shared" si="3"/>
        <v>5.0000000027002596</v>
      </c>
      <c r="J117" s="174"/>
      <c r="K117" s="172">
        <v>0</v>
      </c>
      <c r="L117" s="175">
        <v>31.667213517101942</v>
      </c>
      <c r="M117" s="143"/>
      <c r="N117" s="62"/>
      <c r="P117" s="86"/>
    </row>
    <row r="118" spans="1:16" s="52" customFormat="1" ht="14.25">
      <c r="A118" s="131">
        <v>117</v>
      </c>
      <c r="B118" s="157" t="s">
        <v>78</v>
      </c>
      <c r="C118" s="171" t="s">
        <v>362</v>
      </c>
      <c r="D118" s="172">
        <v>916.32788000000005</v>
      </c>
      <c r="E118" s="172">
        <v>916.32788000000005</v>
      </c>
      <c r="F118" s="173">
        <f t="shared" si="2"/>
        <v>0</v>
      </c>
      <c r="G118" s="172">
        <v>916.32788000000005</v>
      </c>
      <c r="H118" s="135">
        <f>'[14]COMP DIR COND (DLLS)'!H115*'COMP DIR COND PESOS'!$M$8</f>
        <v>45.816394000000166</v>
      </c>
      <c r="I118" s="135">
        <f t="shared" si="3"/>
        <v>5.0000000000000178</v>
      </c>
      <c r="J118" s="174"/>
      <c r="K118" s="172">
        <v>0</v>
      </c>
      <c r="L118" s="175">
        <v>45.816394000000166</v>
      </c>
      <c r="M118" s="143"/>
      <c r="N118" s="62"/>
      <c r="P118" s="86"/>
    </row>
    <row r="119" spans="1:16" s="52" customFormat="1" ht="14.25">
      <c r="A119" s="131">
        <v>118</v>
      </c>
      <c r="B119" s="157" t="s">
        <v>78</v>
      </c>
      <c r="C119" s="171" t="s">
        <v>99</v>
      </c>
      <c r="D119" s="172">
        <v>427.56304605899999</v>
      </c>
      <c r="E119" s="172">
        <v>427.56304673649669</v>
      </c>
      <c r="F119" s="173">
        <f t="shared" si="2"/>
        <v>1.5845537859604519E-7</v>
      </c>
      <c r="G119" s="172">
        <v>427.56303570097839</v>
      </c>
      <c r="H119" s="135">
        <f>'[14]COMP DIR COND (DLLS)'!H116*'COMP DIR COND PESOS'!$M$8</f>
        <v>10.823311042088068</v>
      </c>
      <c r="I119" s="135">
        <f t="shared" si="3"/>
        <v>2.5313953403364109</v>
      </c>
      <c r="J119" s="174"/>
      <c r="K119" s="172">
        <v>0</v>
      </c>
      <c r="L119" s="175">
        <v>10.823311042088068</v>
      </c>
      <c r="M119" s="143"/>
      <c r="N119" s="62"/>
      <c r="P119" s="86"/>
    </row>
    <row r="120" spans="1:16" s="52" customFormat="1" ht="14.25">
      <c r="A120" s="131">
        <v>122</v>
      </c>
      <c r="B120" s="157" t="s">
        <v>54</v>
      </c>
      <c r="C120" s="171" t="s">
        <v>662</v>
      </c>
      <c r="D120" s="172">
        <v>223.99595636940003</v>
      </c>
      <c r="E120" s="172">
        <v>223.99595596290197</v>
      </c>
      <c r="F120" s="173">
        <f t="shared" si="2"/>
        <v>-1.8147562741432921E-7</v>
      </c>
      <c r="G120" s="172">
        <v>223.99594659492388</v>
      </c>
      <c r="H120" s="135">
        <f>'[14]COMP DIR COND (DLLS)'!H117*'COMP DIR COND PESOS'!$M$8</f>
        <v>0</v>
      </c>
      <c r="I120" s="135">
        <f t="shared" si="3"/>
        <v>0</v>
      </c>
      <c r="J120" s="174"/>
      <c r="K120" s="172">
        <v>0</v>
      </c>
      <c r="L120" s="175">
        <v>0</v>
      </c>
      <c r="M120" s="143"/>
      <c r="N120" s="62"/>
      <c r="P120" s="86"/>
    </row>
    <row r="121" spans="1:16" s="52" customFormat="1" ht="14.25">
      <c r="A121" s="131">
        <v>123</v>
      </c>
      <c r="B121" s="157" t="s">
        <v>108</v>
      </c>
      <c r="C121" s="171" t="s">
        <v>100</v>
      </c>
      <c r="D121" s="172">
        <v>109.83864738920001</v>
      </c>
      <c r="E121" s="172">
        <v>109.83864684720261</v>
      </c>
      <c r="F121" s="173">
        <f t="shared" si="2"/>
        <v>-4.9344870944878494E-7</v>
      </c>
      <c r="G121" s="172">
        <v>109.83865434112003</v>
      </c>
      <c r="H121" s="135">
        <f>'[14]COMP DIR COND (DLLS)'!H118*'COMP DIR COND PESOS'!$M$8</f>
        <v>0</v>
      </c>
      <c r="I121" s="135">
        <f t="shared" si="3"/>
        <v>0</v>
      </c>
      <c r="J121" s="174"/>
      <c r="K121" s="172">
        <v>0</v>
      </c>
      <c r="L121" s="175">
        <v>0</v>
      </c>
      <c r="M121" s="143"/>
      <c r="N121" s="62"/>
      <c r="P121" s="86"/>
    </row>
    <row r="122" spans="1:16" s="52" customFormat="1" ht="14.25">
      <c r="A122" s="131">
        <v>124</v>
      </c>
      <c r="B122" s="157" t="s">
        <v>108</v>
      </c>
      <c r="C122" s="171" t="s">
        <v>101</v>
      </c>
      <c r="D122" s="172">
        <v>1115.4038643133999</v>
      </c>
      <c r="E122" s="172">
        <v>1115.403863906902</v>
      </c>
      <c r="F122" s="173">
        <f t="shared" si="2"/>
        <v>-3.6444021134229843E-8</v>
      </c>
      <c r="G122" s="172">
        <v>1115.404372798479</v>
      </c>
      <c r="H122" s="135">
        <f>'[14]COMP DIR COND (DLLS)'!H119*'COMP DIR COND PESOS'!$M$8</f>
        <v>116.31579056859916</v>
      </c>
      <c r="I122" s="135">
        <f t="shared" si="3"/>
        <v>10.428132296510274</v>
      </c>
      <c r="J122" s="174"/>
      <c r="K122" s="172">
        <v>0</v>
      </c>
      <c r="L122" s="175">
        <v>116.31579056859916</v>
      </c>
      <c r="M122" s="143"/>
      <c r="N122" s="62"/>
      <c r="P122" s="86"/>
    </row>
    <row r="123" spans="1:16" s="52" customFormat="1" ht="14.25">
      <c r="A123" s="131">
        <v>126</v>
      </c>
      <c r="B123" s="157" t="s">
        <v>92</v>
      </c>
      <c r="C123" s="171" t="s">
        <v>102</v>
      </c>
      <c r="D123" s="172">
        <v>1752.0201504439999</v>
      </c>
      <c r="E123" s="172">
        <v>1752.0201504439999</v>
      </c>
      <c r="F123" s="173">
        <f t="shared" si="2"/>
        <v>0</v>
      </c>
      <c r="G123" s="172">
        <v>1751.4851071254823</v>
      </c>
      <c r="H123" s="135">
        <f>'[14]COMP DIR COND (DLLS)'!H120*'COMP DIR COND PESOS'!$M$8</f>
        <v>109.42282799079047</v>
      </c>
      <c r="I123" s="135">
        <f t="shared" si="3"/>
        <v>6.2455233727226451</v>
      </c>
      <c r="J123" s="174"/>
      <c r="K123" s="172">
        <v>0</v>
      </c>
      <c r="L123" s="175">
        <v>109.42282799079047</v>
      </c>
      <c r="M123" s="143"/>
      <c r="N123" s="62"/>
      <c r="P123" s="86"/>
    </row>
    <row r="124" spans="1:16" s="52" customFormat="1" ht="14.25">
      <c r="A124" s="131">
        <v>127</v>
      </c>
      <c r="B124" s="157" t="s">
        <v>303</v>
      </c>
      <c r="C124" s="171" t="s">
        <v>103</v>
      </c>
      <c r="D124" s="172">
        <v>1477.2381517922001</v>
      </c>
      <c r="E124" s="172">
        <v>1477.2381519276994</v>
      </c>
      <c r="F124" s="173">
        <f t="shared" si="2"/>
        <v>9.1724672302007093E-9</v>
      </c>
      <c r="G124" s="172">
        <v>1477.2381490145108</v>
      </c>
      <c r="H124" s="135">
        <f>'[14]COMP DIR COND (DLLS)'!H121*'COMP DIR COND PESOS'!$M$8</f>
        <v>147.72380793946053</v>
      </c>
      <c r="I124" s="135">
        <f t="shared" si="3"/>
        <v>9.9999995089952556</v>
      </c>
      <c r="J124" s="174"/>
      <c r="K124" s="172">
        <v>0</v>
      </c>
      <c r="L124" s="175">
        <v>147.72380793946053</v>
      </c>
      <c r="M124" s="143"/>
      <c r="N124" s="62"/>
      <c r="P124" s="86"/>
    </row>
    <row r="125" spans="1:16" s="52" customFormat="1" ht="14.25">
      <c r="A125" s="131">
        <v>128</v>
      </c>
      <c r="B125" s="157" t="s">
        <v>92</v>
      </c>
      <c r="C125" s="171" t="s">
        <v>663</v>
      </c>
      <c r="D125" s="172">
        <v>2420.4324127999998</v>
      </c>
      <c r="E125" s="172">
        <v>2420.4324127999998</v>
      </c>
      <c r="F125" s="173">
        <f t="shared" si="2"/>
        <v>0</v>
      </c>
      <c r="G125" s="172">
        <v>1404.5688524653985</v>
      </c>
      <c r="H125" s="135">
        <f>'[14]COMP DIR COND (DLLS)'!H122*'COMP DIR COND PESOS'!$M$8</f>
        <v>1107.7487934979433</v>
      </c>
      <c r="I125" s="135">
        <f t="shared" si="3"/>
        <v>45.766565826825939</v>
      </c>
      <c r="J125" s="174"/>
      <c r="K125" s="172">
        <v>1042.8060849401329</v>
      </c>
      <c r="L125" s="175">
        <v>64.942708557810462</v>
      </c>
      <c r="M125" s="143"/>
      <c r="N125" s="62"/>
      <c r="P125" s="86"/>
    </row>
    <row r="126" spans="1:16" s="52" customFormat="1" ht="14.25">
      <c r="A126" s="131">
        <v>130</v>
      </c>
      <c r="B126" s="157" t="s">
        <v>92</v>
      </c>
      <c r="C126" s="171" t="s">
        <v>644</v>
      </c>
      <c r="D126" s="172">
        <v>1901.9840493679999</v>
      </c>
      <c r="E126" s="172">
        <v>1901.9840493679999</v>
      </c>
      <c r="F126" s="173">
        <f t="shared" si="2"/>
        <v>0</v>
      </c>
      <c r="G126" s="172">
        <v>1901.9840413310999</v>
      </c>
      <c r="H126" s="135">
        <f>'[14]COMP DIR COND (DLLS)'!H123*'COMP DIR COND PESOS'!$M$8</f>
        <v>351.73892473853522</v>
      </c>
      <c r="I126" s="135">
        <f t="shared" si="3"/>
        <v>18.493263645161097</v>
      </c>
      <c r="J126" s="178"/>
      <c r="K126" s="172">
        <v>0</v>
      </c>
      <c r="L126" s="175">
        <v>351.73892473853522</v>
      </c>
      <c r="M126" s="143"/>
      <c r="N126" s="62"/>
      <c r="P126" s="86"/>
    </row>
    <row r="127" spans="1:16" s="52" customFormat="1" ht="14.25">
      <c r="A127" s="131">
        <v>132</v>
      </c>
      <c r="B127" s="157" t="s">
        <v>306</v>
      </c>
      <c r="C127" s="171" t="s">
        <v>105</v>
      </c>
      <c r="D127" s="172">
        <v>2263.2054752000004</v>
      </c>
      <c r="E127" s="172">
        <v>2263.2054752000004</v>
      </c>
      <c r="F127" s="173">
        <f t="shared" si="2"/>
        <v>0</v>
      </c>
      <c r="G127" s="172">
        <v>2263.2054751999985</v>
      </c>
      <c r="H127" s="135">
        <f>'[14]COMP DIR COND (DLLS)'!H124*'COMP DIR COND PESOS'!$M$8</f>
        <v>905.28218996474573</v>
      </c>
      <c r="I127" s="135">
        <f t="shared" si="3"/>
        <v>39.999999994907469</v>
      </c>
      <c r="J127" s="178"/>
      <c r="K127" s="172">
        <v>0</v>
      </c>
      <c r="L127" s="175">
        <v>905.28218996474573</v>
      </c>
      <c r="M127" s="143"/>
      <c r="N127" s="62"/>
      <c r="P127" s="86"/>
    </row>
    <row r="128" spans="1:16" s="52" customFormat="1" ht="14.25">
      <c r="A128" s="131">
        <v>136</v>
      </c>
      <c r="B128" s="157" t="s">
        <v>304</v>
      </c>
      <c r="C128" s="171" t="s">
        <v>106</v>
      </c>
      <c r="D128" s="172">
        <v>141.00901182773018</v>
      </c>
      <c r="E128" s="172">
        <v>141.00901269879739</v>
      </c>
      <c r="F128" s="173">
        <f t="shared" si="2"/>
        <v>6.1773867798819992E-7</v>
      </c>
      <c r="G128" s="172">
        <v>141.00902012016431</v>
      </c>
      <c r="H128" s="135">
        <f>'[14]COMP DIR COND (DLLS)'!H125*'COMP DIR COND PESOS'!$M$8</f>
        <v>0</v>
      </c>
      <c r="I128" s="135">
        <f t="shared" si="3"/>
        <v>0</v>
      </c>
      <c r="J128" s="178"/>
      <c r="K128" s="172">
        <v>0</v>
      </c>
      <c r="L128" s="175">
        <v>0</v>
      </c>
      <c r="M128" s="143"/>
      <c r="N128" s="62"/>
      <c r="P128" s="86"/>
    </row>
    <row r="129" spans="1:16" s="52" customFormat="1" ht="14.25">
      <c r="A129" s="131">
        <v>138</v>
      </c>
      <c r="B129" s="157" t="s">
        <v>54</v>
      </c>
      <c r="C129" s="171" t="s">
        <v>664</v>
      </c>
      <c r="D129" s="172">
        <v>185.70462520999999</v>
      </c>
      <c r="E129" s="172">
        <v>185.70462520999999</v>
      </c>
      <c r="F129" s="173">
        <f t="shared" si="2"/>
        <v>0</v>
      </c>
      <c r="G129" s="172">
        <v>185.70462214196803</v>
      </c>
      <c r="H129" s="135">
        <f>'[14]COMP DIR COND (DLLS)'!H126*'COMP DIR COND PESOS'!$M$8</f>
        <v>9.2852325419932562</v>
      </c>
      <c r="I129" s="135">
        <f t="shared" si="3"/>
        <v>5.0000006900707268</v>
      </c>
      <c r="J129" s="178"/>
      <c r="K129" s="172">
        <v>0</v>
      </c>
      <c r="L129" s="175">
        <v>9.2852325419932562</v>
      </c>
      <c r="M129" s="143"/>
      <c r="N129" s="62"/>
      <c r="P129" s="86"/>
    </row>
    <row r="130" spans="1:16" s="52" customFormat="1" ht="14.25">
      <c r="A130" s="131">
        <v>139</v>
      </c>
      <c r="B130" s="157" t="s">
        <v>54</v>
      </c>
      <c r="C130" s="171" t="s">
        <v>107</v>
      </c>
      <c r="D130" s="172">
        <v>333.18322251246036</v>
      </c>
      <c r="E130" s="172">
        <v>248.18033729709802</v>
      </c>
      <c r="F130" s="173">
        <f t="shared" si="2"/>
        <v>-25.512354606085665</v>
      </c>
      <c r="G130" s="172">
        <v>248.18034546340616</v>
      </c>
      <c r="H130" s="135">
        <f>'[14]COMP DIR COND (DLLS)'!H127*'COMP DIR COND PESOS'!$M$8</f>
        <v>52.452703184892385</v>
      </c>
      <c r="I130" s="135">
        <f t="shared" si="3"/>
        <v>21.13491493973633</v>
      </c>
      <c r="J130" s="178"/>
      <c r="K130" s="172">
        <v>0</v>
      </c>
      <c r="L130" s="175">
        <v>52.452703184892385</v>
      </c>
      <c r="M130" s="143"/>
      <c r="N130" s="62"/>
      <c r="P130" s="86"/>
    </row>
    <row r="131" spans="1:16" s="52" customFormat="1" ht="14.25">
      <c r="A131" s="131">
        <v>140</v>
      </c>
      <c r="B131" s="157" t="s">
        <v>54</v>
      </c>
      <c r="C131" s="171" t="s">
        <v>680</v>
      </c>
      <c r="D131" s="172">
        <v>646.51055343646044</v>
      </c>
      <c r="E131" s="172">
        <v>646.510554501098</v>
      </c>
      <c r="F131" s="173">
        <f t="shared" si="2"/>
        <v>1.646744323124949E-7</v>
      </c>
      <c r="G131" s="172">
        <v>646.81968000000006</v>
      </c>
      <c r="H131" s="135">
        <f>'[14]COMP DIR COND (DLLS)'!H128*'COMP DIR COND PESOS'!$M$8</f>
        <v>515.36146156547488</v>
      </c>
      <c r="I131" s="135">
        <f t="shared" si="3"/>
        <v>79.714315254013329</v>
      </c>
      <c r="J131" s="178"/>
      <c r="K131" s="172">
        <v>375.40419160649799</v>
      </c>
      <c r="L131" s="175">
        <v>139.95726995897695</v>
      </c>
      <c r="M131" s="143"/>
      <c r="N131" s="62"/>
      <c r="P131" s="86"/>
    </row>
    <row r="132" spans="1:16" s="52" customFormat="1" ht="14.25">
      <c r="A132" s="131">
        <v>141</v>
      </c>
      <c r="B132" s="157" t="s">
        <v>54</v>
      </c>
      <c r="C132" s="171" t="s">
        <v>109</v>
      </c>
      <c r="D132" s="172">
        <v>240.99379642246035</v>
      </c>
      <c r="E132" s="172">
        <v>240.99379748709802</v>
      </c>
      <c r="F132" s="173">
        <f t="shared" si="2"/>
        <v>4.4176972835430206E-7</v>
      </c>
      <c r="G132" s="172">
        <v>240.99382735056375</v>
      </c>
      <c r="H132" s="135">
        <f>'[14]COMP DIR COND (DLLS)'!H129*'COMP DIR COND PESOS'!$M$8</f>
        <v>36.149074052108503</v>
      </c>
      <c r="I132" s="135">
        <f t="shared" si="3"/>
        <v>15.000001837824808</v>
      </c>
      <c r="J132" s="178"/>
      <c r="K132" s="172">
        <v>0</v>
      </c>
      <c r="L132" s="175">
        <v>36.149074052108503</v>
      </c>
      <c r="M132" s="143"/>
      <c r="N132" s="62"/>
      <c r="P132" s="86"/>
    </row>
    <row r="133" spans="1:16" s="52" customFormat="1" ht="14.25">
      <c r="A133" s="131">
        <v>142</v>
      </c>
      <c r="B133" s="157" t="s">
        <v>92</v>
      </c>
      <c r="C133" s="171" t="s">
        <v>649</v>
      </c>
      <c r="D133" s="172">
        <v>1713.5403702004603</v>
      </c>
      <c r="E133" s="172">
        <v>864.16222510630064</v>
      </c>
      <c r="F133" s="173">
        <f t="shared" si="2"/>
        <v>-49.568610104866941</v>
      </c>
      <c r="G133" s="172">
        <v>864.16221936853708</v>
      </c>
      <c r="H133" s="135">
        <f>'[14]COMP DIR COND (DLLS)'!H130*'COMP DIR COND PESOS'!$M$8</f>
        <v>171.18943273827321</v>
      </c>
      <c r="I133" s="135">
        <f t="shared" si="3"/>
        <v>19.809872239811824</v>
      </c>
      <c r="J133" s="178"/>
      <c r="K133" s="172">
        <v>0</v>
      </c>
      <c r="L133" s="175">
        <v>171.18943273827321</v>
      </c>
      <c r="M133" s="143"/>
      <c r="N133" s="62"/>
      <c r="P133" s="86"/>
    </row>
    <row r="134" spans="1:16" s="52" customFormat="1" ht="14.25">
      <c r="A134" s="131">
        <v>143</v>
      </c>
      <c r="B134" s="157" t="s">
        <v>92</v>
      </c>
      <c r="C134" s="171" t="s">
        <v>110</v>
      </c>
      <c r="D134" s="172">
        <v>1669.6692034624605</v>
      </c>
      <c r="E134" s="172">
        <v>1669.6762938529021</v>
      </c>
      <c r="F134" s="173">
        <f t="shared" si="2"/>
        <v>4.246583950191507E-4</v>
      </c>
      <c r="G134" s="172">
        <v>1669.6762958838269</v>
      </c>
      <c r="H134" s="135">
        <f>'[14]COMP DIR COND (DLLS)'!H131*'COMP DIR COND PESOS'!$M$8</f>
        <v>199.58657051427355</v>
      </c>
      <c r="I134" s="135">
        <f t="shared" si="3"/>
        <v>11.953608687448794</v>
      </c>
      <c r="J134" s="178"/>
      <c r="K134" s="172">
        <v>0</v>
      </c>
      <c r="L134" s="175">
        <v>199.58657051427355</v>
      </c>
      <c r="M134" s="143"/>
      <c r="N134" s="62"/>
      <c r="P134" s="86"/>
    </row>
    <row r="135" spans="1:16" s="52" customFormat="1" ht="14.25">
      <c r="A135" s="131">
        <v>144</v>
      </c>
      <c r="B135" s="157" t="s">
        <v>92</v>
      </c>
      <c r="C135" s="171" t="s">
        <v>131</v>
      </c>
      <c r="D135" s="172">
        <v>1146.609887089</v>
      </c>
      <c r="E135" s="172">
        <v>1146.6098877664967</v>
      </c>
      <c r="F135" s="173">
        <f t="shared" si="2"/>
        <v>5.9086929127261101E-8</v>
      </c>
      <c r="G135" s="172">
        <v>1146.6098760754435</v>
      </c>
      <c r="H135" s="135">
        <f>'[14]COMP DIR COND (DLLS)'!H132*'COMP DIR COND PESOS'!$M$8</f>
        <v>59.925718661152061</v>
      </c>
      <c r="I135" s="135">
        <f t="shared" si="3"/>
        <v>5.2263389057181868</v>
      </c>
      <c r="J135" s="178"/>
      <c r="K135" s="172">
        <v>0</v>
      </c>
      <c r="L135" s="175">
        <v>59.925718661152061</v>
      </c>
      <c r="M135" s="143"/>
      <c r="N135" s="62"/>
      <c r="P135" s="86"/>
    </row>
    <row r="136" spans="1:16" s="52" customFormat="1" ht="14.25">
      <c r="A136" s="131">
        <v>146</v>
      </c>
      <c r="B136" s="157" t="s">
        <v>63</v>
      </c>
      <c r="C136" s="171" t="s">
        <v>681</v>
      </c>
      <c r="D136" s="172">
        <v>25914.25</v>
      </c>
      <c r="E136" s="172">
        <v>25914.25</v>
      </c>
      <c r="F136" s="173">
        <f t="shared" si="2"/>
        <v>0</v>
      </c>
      <c r="G136" s="172">
        <v>25914.24995149429</v>
      </c>
      <c r="H136" s="135">
        <f>'[14]COMP DIR COND (DLLS)'!H133*'COMP DIR COND PESOS'!$M$8</f>
        <v>21793.251226138294</v>
      </c>
      <c r="I136" s="135">
        <f t="shared" si="3"/>
        <v>84.097557236417401</v>
      </c>
      <c r="J136" s="178"/>
      <c r="K136" s="172">
        <v>0</v>
      </c>
      <c r="L136" s="175">
        <v>21793.251226138294</v>
      </c>
      <c r="M136" s="143"/>
      <c r="N136" s="62"/>
      <c r="P136" s="86"/>
    </row>
    <row r="137" spans="1:16" s="52" customFormat="1" ht="14.25">
      <c r="A137" s="131">
        <v>147</v>
      </c>
      <c r="B137" s="157" t="s">
        <v>111</v>
      </c>
      <c r="C137" s="171" t="s">
        <v>307</v>
      </c>
      <c r="D137" s="172">
        <v>3613.4830200000006</v>
      </c>
      <c r="E137" s="172">
        <v>3613.4830200000006</v>
      </c>
      <c r="F137" s="173">
        <f t="shared" si="2"/>
        <v>0</v>
      </c>
      <c r="G137" s="172">
        <v>3613.483019823921</v>
      </c>
      <c r="H137" s="135">
        <f>'[14]COMP DIR COND (DLLS)'!H134*'COMP DIR COND PESOS'!$M$8</f>
        <v>903.37075498637046</v>
      </c>
      <c r="I137" s="135">
        <f t="shared" si="3"/>
        <v>24.999999999622808</v>
      </c>
      <c r="J137" s="178"/>
      <c r="K137" s="172">
        <v>0</v>
      </c>
      <c r="L137" s="175">
        <v>903.37075498637046</v>
      </c>
      <c r="M137" s="143"/>
      <c r="N137" s="62"/>
      <c r="P137" s="86"/>
    </row>
    <row r="138" spans="1:16" s="52" customFormat="1" ht="14.25">
      <c r="A138" s="131">
        <v>148</v>
      </c>
      <c r="B138" s="157" t="s">
        <v>112</v>
      </c>
      <c r="C138" s="171" t="s">
        <v>113</v>
      </c>
      <c r="D138" s="172">
        <v>572.66847886973017</v>
      </c>
      <c r="E138" s="172">
        <v>572.66847974079735</v>
      </c>
      <c r="F138" s="173">
        <f t="shared" si="2"/>
        <v>1.5210670767373813E-7</v>
      </c>
      <c r="G138" s="172">
        <v>572.66847218411294</v>
      </c>
      <c r="H138" s="135">
        <f>'[14]COMP DIR COND (DLLS)'!H135*'COMP DIR COND PESOS'!$M$8</f>
        <v>15.138941210630406</v>
      </c>
      <c r="I138" s="135">
        <f t="shared" si="3"/>
        <v>2.6435785705339732</v>
      </c>
      <c r="J138" s="178"/>
      <c r="K138" s="172">
        <v>0</v>
      </c>
      <c r="L138" s="175">
        <v>15.138941210630406</v>
      </c>
      <c r="M138" s="143"/>
      <c r="N138" s="62"/>
      <c r="P138" s="86"/>
    </row>
    <row r="139" spans="1:16" s="52" customFormat="1" ht="14.25">
      <c r="A139" s="131">
        <v>149</v>
      </c>
      <c r="B139" s="157" t="s">
        <v>112</v>
      </c>
      <c r="C139" s="171" t="s">
        <v>308</v>
      </c>
      <c r="D139" s="172">
        <v>928.19179681519995</v>
      </c>
      <c r="E139" s="172">
        <v>928.19179627320261</v>
      </c>
      <c r="F139" s="173">
        <f t="shared" si="2"/>
        <v>-5.8392814139551774E-8</v>
      </c>
      <c r="G139" s="172">
        <v>928.19179868717788</v>
      </c>
      <c r="H139" s="135">
        <f>'[14]COMP DIR COND (DLLS)'!H136*'COMP DIR COND PESOS'!$M$8</f>
        <v>48.852199936863443</v>
      </c>
      <c r="I139" s="135">
        <f t="shared" si="3"/>
        <v>5.2631579090669272</v>
      </c>
      <c r="J139" s="178"/>
      <c r="K139" s="172">
        <v>0</v>
      </c>
      <c r="L139" s="175">
        <v>48.852199936863443</v>
      </c>
      <c r="M139" s="143"/>
      <c r="N139" s="62"/>
      <c r="P139" s="86"/>
    </row>
    <row r="140" spans="1:16" s="52" customFormat="1" ht="14.25">
      <c r="A140" s="131">
        <v>150</v>
      </c>
      <c r="B140" s="157" t="s">
        <v>112</v>
      </c>
      <c r="C140" s="171" t="s">
        <v>309</v>
      </c>
      <c r="D140" s="172">
        <v>982.82048701320014</v>
      </c>
      <c r="E140" s="172">
        <v>982.82048647120246</v>
      </c>
      <c r="F140" s="173">
        <f t="shared" si="2"/>
        <v>-5.5147168609437358E-8</v>
      </c>
      <c r="G140" s="172">
        <v>982.82048224497782</v>
      </c>
      <c r="H140" s="135">
        <f>'[14]COMP DIR COND (DLLS)'!H137*'COMP DIR COND PESOS'!$M$8</f>
        <v>110.08029667180161</v>
      </c>
      <c r="I140" s="135">
        <f t="shared" si="3"/>
        <v>11.200447913641151</v>
      </c>
      <c r="J140" s="178"/>
      <c r="K140" s="172">
        <v>0</v>
      </c>
      <c r="L140" s="175">
        <v>110.08029667180161</v>
      </c>
      <c r="M140" s="143"/>
      <c r="N140" s="62"/>
      <c r="P140" s="86"/>
    </row>
    <row r="141" spans="1:16" s="52" customFormat="1" ht="14.25">
      <c r="A141" s="131">
        <v>151</v>
      </c>
      <c r="B141" s="157" t="s">
        <v>54</v>
      </c>
      <c r="C141" s="171" t="s">
        <v>483</v>
      </c>
      <c r="D141" s="172">
        <v>462.75447251246032</v>
      </c>
      <c r="E141" s="172">
        <v>321.44659674490197</v>
      </c>
      <c r="F141" s="173">
        <f t="shared" si="2"/>
        <v>-30.536252842754195</v>
      </c>
      <c r="G141" s="172">
        <v>321.44659324622847</v>
      </c>
      <c r="H141" s="135">
        <f>'[14]COMP DIR COND (DLLS)'!H138*'COMP DIR COND PESOS'!$M$8</f>
        <v>181.6458612927687</v>
      </c>
      <c r="I141" s="135">
        <f t="shared" si="3"/>
        <v>56.50887678768045</v>
      </c>
      <c r="J141" s="178"/>
      <c r="K141" s="172">
        <v>0</v>
      </c>
      <c r="L141" s="175">
        <v>181.6458612927687</v>
      </c>
      <c r="M141" s="143"/>
      <c r="N141" s="62"/>
      <c r="P141" s="86"/>
    </row>
    <row r="142" spans="1:16" s="52" customFormat="1" ht="14.25">
      <c r="A142" s="131">
        <v>152</v>
      </c>
      <c r="B142" s="157" t="s">
        <v>54</v>
      </c>
      <c r="C142" s="171" t="s">
        <v>114</v>
      </c>
      <c r="D142" s="172">
        <v>1258.2083608300002</v>
      </c>
      <c r="E142" s="172">
        <v>1258.2083608300002</v>
      </c>
      <c r="F142" s="173">
        <f t="shared" si="2"/>
        <v>0</v>
      </c>
      <c r="G142" s="172">
        <v>1258.2083577532351</v>
      </c>
      <c r="H142" s="135">
        <f>'[14]COMP DIR COND (DLLS)'!H139*'COMP DIR COND PESOS'!$M$8</f>
        <v>428.22964785122565</v>
      </c>
      <c r="I142" s="135">
        <f t="shared" si="3"/>
        <v>34.034875397643688</v>
      </c>
      <c r="J142" s="178"/>
      <c r="K142" s="172">
        <v>0</v>
      </c>
      <c r="L142" s="175">
        <v>428.22964785122565</v>
      </c>
      <c r="M142" s="143"/>
      <c r="N142" s="62"/>
      <c r="P142" s="86"/>
    </row>
    <row r="143" spans="1:16" s="52" customFormat="1" ht="14.25">
      <c r="A143" s="131">
        <v>156</v>
      </c>
      <c r="B143" s="157" t="s">
        <v>78</v>
      </c>
      <c r="C143" s="171" t="s">
        <v>115</v>
      </c>
      <c r="D143" s="172">
        <v>350.34048801873018</v>
      </c>
      <c r="E143" s="172">
        <v>350.34048821230067</v>
      </c>
      <c r="F143" s="173">
        <f t="shared" ref="F143:F206" si="4">E143/D143*100-100</f>
        <v>5.5252087349799694E-8</v>
      </c>
      <c r="G143" s="172">
        <v>350.34048503564935</v>
      </c>
      <c r="H143" s="135">
        <f>'[14]COMP DIR COND (DLLS)'!H140*'COMP DIR COND PESOS'!$M$8</f>
        <v>100.39369114766249</v>
      </c>
      <c r="I143" s="135">
        <f t="shared" ref="I143:I206" si="5">+H143/E143*100</f>
        <v>28.656034493742428</v>
      </c>
      <c r="J143" s="178"/>
      <c r="K143" s="172">
        <v>0</v>
      </c>
      <c r="L143" s="175">
        <v>100.39369114766249</v>
      </c>
      <c r="M143" s="143"/>
      <c r="N143" s="62"/>
      <c r="P143" s="86"/>
    </row>
    <row r="144" spans="1:16" s="52" customFormat="1" ht="14.25">
      <c r="A144" s="131">
        <v>157</v>
      </c>
      <c r="B144" s="157" t="s">
        <v>78</v>
      </c>
      <c r="C144" s="171" t="s">
        <v>132</v>
      </c>
      <c r="D144" s="172">
        <v>3154.5795695724605</v>
      </c>
      <c r="E144" s="172">
        <v>3154.5795706370977</v>
      </c>
      <c r="F144" s="173">
        <f t="shared" si="4"/>
        <v>3.3748932537491783E-8</v>
      </c>
      <c r="G144" s="172">
        <v>3154.579575625532</v>
      </c>
      <c r="H144" s="135">
        <f>'[14]COMP DIR COND (DLLS)'!H141*'COMP DIR COND PESOS'!$M$8</f>
        <v>1204.5368734590179</v>
      </c>
      <c r="I144" s="135">
        <f t="shared" si="5"/>
        <v>38.183753063985961</v>
      </c>
      <c r="J144" s="178"/>
      <c r="K144" s="172">
        <v>0</v>
      </c>
      <c r="L144" s="175">
        <v>1204.5368734590179</v>
      </c>
      <c r="M144" s="143"/>
      <c r="N144" s="62"/>
      <c r="P144" s="86"/>
    </row>
    <row r="145" spans="1:16" s="52" customFormat="1" ht="14.25">
      <c r="A145" s="131">
        <v>158</v>
      </c>
      <c r="B145" s="157" t="s">
        <v>78</v>
      </c>
      <c r="C145" s="171" t="s">
        <v>310</v>
      </c>
      <c r="D145" s="172">
        <v>273.34350900000004</v>
      </c>
      <c r="E145" s="172">
        <v>273.34350900000004</v>
      </c>
      <c r="F145" s="173">
        <f t="shared" si="4"/>
        <v>0</v>
      </c>
      <c r="G145" s="172">
        <v>273.34351091514083</v>
      </c>
      <c r="H145" s="135">
        <f>'[14]COMP DIR COND (DLLS)'!H142*'COMP DIR COND PESOS'!$M$8</f>
        <v>0</v>
      </c>
      <c r="I145" s="135">
        <f t="shared" si="5"/>
        <v>0</v>
      </c>
      <c r="J145" s="178"/>
      <c r="K145" s="172">
        <v>0</v>
      </c>
      <c r="L145" s="175">
        <v>0</v>
      </c>
      <c r="M145" s="143"/>
      <c r="N145" s="62"/>
      <c r="P145" s="86"/>
    </row>
    <row r="146" spans="1:16" s="52" customFormat="1" ht="14.25">
      <c r="A146" s="131">
        <v>159</v>
      </c>
      <c r="B146" s="157" t="s">
        <v>78</v>
      </c>
      <c r="C146" s="171" t="s">
        <v>116</v>
      </c>
      <c r="D146" s="172">
        <v>93.213577981400007</v>
      </c>
      <c r="E146" s="172">
        <v>93.213577574901976</v>
      </c>
      <c r="F146" s="173">
        <f t="shared" si="4"/>
        <v>-4.3609314559489576E-7</v>
      </c>
      <c r="G146" s="172">
        <v>93.213571140824271</v>
      </c>
      <c r="H146" s="135">
        <f>'[14]COMP DIR COND (DLLS)'!H143*'COMP DIR COND PESOS'!$M$8</f>
        <v>0</v>
      </c>
      <c r="I146" s="135">
        <f t="shared" si="5"/>
        <v>0</v>
      </c>
      <c r="J146" s="178"/>
      <c r="K146" s="172">
        <v>0</v>
      </c>
      <c r="L146" s="175">
        <v>0</v>
      </c>
      <c r="M146" s="143"/>
      <c r="N146" s="62"/>
      <c r="P146" s="86"/>
    </row>
    <row r="147" spans="1:16" s="52" customFormat="1" ht="14.25">
      <c r="A147" s="131">
        <v>160</v>
      </c>
      <c r="B147" s="157" t="s">
        <v>78</v>
      </c>
      <c r="C147" s="171" t="s">
        <v>665</v>
      </c>
      <c r="D147" s="172">
        <v>22.493569000000001</v>
      </c>
      <c r="E147" s="172">
        <v>22.493569000000001</v>
      </c>
      <c r="F147" s="173">
        <f t="shared" si="4"/>
        <v>0</v>
      </c>
      <c r="G147" s="172">
        <v>22.4935692303489</v>
      </c>
      <c r="H147" s="135">
        <f>'[14]COMP DIR COND (DLLS)'!H144*'COMP DIR COND PESOS'!$M$8</f>
        <v>9.2065910450855884E-15</v>
      </c>
      <c r="I147" s="135">
        <f t="shared" si="5"/>
        <v>4.0929881092171668E-14</v>
      </c>
      <c r="J147" s="178"/>
      <c r="K147" s="172">
        <v>0</v>
      </c>
      <c r="L147" s="175">
        <v>9.2065910450855884E-15</v>
      </c>
      <c r="M147" s="143"/>
      <c r="N147" s="62"/>
      <c r="P147" s="86"/>
    </row>
    <row r="148" spans="1:16" s="52" customFormat="1" ht="14.25">
      <c r="A148" s="131">
        <v>161</v>
      </c>
      <c r="B148" s="157" t="s">
        <v>305</v>
      </c>
      <c r="C148" s="171" t="s">
        <v>117</v>
      </c>
      <c r="D148" s="172">
        <v>87.590164999999999</v>
      </c>
      <c r="E148" s="172">
        <v>87.590164999999999</v>
      </c>
      <c r="F148" s="173">
        <f t="shared" si="4"/>
        <v>0</v>
      </c>
      <c r="G148" s="172">
        <v>87.590164999999999</v>
      </c>
      <c r="H148" s="135">
        <f>'[14]COMP DIR COND (DLLS)'!H145*'COMP DIR COND PESOS'!$M$8</f>
        <v>10.948770624999995</v>
      </c>
      <c r="I148" s="135">
        <f t="shared" si="5"/>
        <v>12.499999999999995</v>
      </c>
      <c r="J148" s="178"/>
      <c r="K148" s="172">
        <v>0</v>
      </c>
      <c r="L148" s="175">
        <v>10.948770624999995</v>
      </c>
      <c r="M148" s="143"/>
      <c r="N148" s="62"/>
      <c r="P148" s="86"/>
    </row>
    <row r="149" spans="1:16" s="52" customFormat="1" ht="14.25">
      <c r="A149" s="131">
        <v>162</v>
      </c>
      <c r="B149" s="157" t="s">
        <v>78</v>
      </c>
      <c r="C149" s="171" t="s">
        <v>652</v>
      </c>
      <c r="D149" s="172">
        <v>39.285650566200005</v>
      </c>
      <c r="E149" s="172">
        <v>39.285650701699346</v>
      </c>
      <c r="F149" s="173">
        <f t="shared" si="4"/>
        <v>3.4490797418129659E-7</v>
      </c>
      <c r="G149" s="172">
        <v>39.286002999999994</v>
      </c>
      <c r="H149" s="135">
        <f>'[14]COMP DIR COND (DLLS)'!H146*'COMP DIR COND PESOS'!$M$8</f>
        <v>7.8571998792415219</v>
      </c>
      <c r="I149" s="135">
        <f t="shared" si="5"/>
        <v>20.000177517491519</v>
      </c>
      <c r="J149" s="178"/>
      <c r="K149" s="172">
        <v>0</v>
      </c>
      <c r="L149" s="175">
        <v>7.8571998792415219</v>
      </c>
      <c r="M149" s="143"/>
      <c r="N149" s="62"/>
      <c r="P149" s="86"/>
    </row>
    <row r="150" spans="1:16" s="52" customFormat="1" ht="14.25">
      <c r="A150" s="131">
        <v>163</v>
      </c>
      <c r="B150" s="157" t="s">
        <v>54</v>
      </c>
      <c r="C150" s="171" t="s">
        <v>363</v>
      </c>
      <c r="D150" s="172">
        <v>324.30303097946035</v>
      </c>
      <c r="E150" s="172">
        <v>324.30303136660126</v>
      </c>
      <c r="F150" s="173">
        <f t="shared" si="4"/>
        <v>1.1937628130453959E-7</v>
      </c>
      <c r="G150" s="172">
        <v>324.30302726689359</v>
      </c>
      <c r="H150" s="135">
        <f>'[14]COMP DIR COND (DLLS)'!H147*'COMP DIR COND PESOS'!$M$8</f>
        <v>0</v>
      </c>
      <c r="I150" s="135">
        <f t="shared" si="5"/>
        <v>0</v>
      </c>
      <c r="J150" s="178"/>
      <c r="K150" s="172">
        <v>0</v>
      </c>
      <c r="L150" s="175">
        <v>0</v>
      </c>
      <c r="M150" s="143"/>
      <c r="N150" s="62"/>
      <c r="P150" s="86"/>
    </row>
    <row r="151" spans="1:16" s="52" customFormat="1" ht="14.25">
      <c r="A151" s="131">
        <v>164</v>
      </c>
      <c r="B151" s="157" t="s">
        <v>54</v>
      </c>
      <c r="C151" s="171" t="s">
        <v>682</v>
      </c>
      <c r="D151" s="172">
        <v>1381.3748932477304</v>
      </c>
      <c r="E151" s="172">
        <v>1381.3748941187973</v>
      </c>
      <c r="F151" s="173">
        <f t="shared" si="4"/>
        <v>6.3057953525458288E-8</v>
      </c>
      <c r="G151" s="172">
        <v>1380.7112399999999</v>
      </c>
      <c r="H151" s="135">
        <f>'[14]COMP DIR COND (DLLS)'!H148*'COMP DIR COND PESOS'!$M$8</f>
        <v>977.52964146046895</v>
      </c>
      <c r="I151" s="135">
        <f t="shared" si="5"/>
        <v>70.764978111467116</v>
      </c>
      <c r="J151" s="178"/>
      <c r="K151" s="172">
        <v>572.01059951385025</v>
      </c>
      <c r="L151" s="175">
        <v>405.51904194661876</v>
      </c>
      <c r="M151" s="143"/>
      <c r="N151" s="62"/>
      <c r="P151" s="86"/>
    </row>
    <row r="152" spans="1:16" s="52" customFormat="1" ht="14.25">
      <c r="A152" s="131">
        <v>165</v>
      </c>
      <c r="B152" s="157" t="s">
        <v>304</v>
      </c>
      <c r="C152" s="171" t="s">
        <v>666</v>
      </c>
      <c r="D152" s="172">
        <v>120.85050366440001</v>
      </c>
      <c r="E152" s="172">
        <v>120.85050393539871</v>
      </c>
      <c r="F152" s="173">
        <f t="shared" si="4"/>
        <v>2.2424291046263534E-7</v>
      </c>
      <c r="G152" s="172">
        <v>120.8505048400736</v>
      </c>
      <c r="H152" s="135">
        <f>'[14]COMP DIR COND (DLLS)'!H149*'COMP DIR COND PESOS'!$M$8</f>
        <v>18.118016311950058</v>
      </c>
      <c r="I152" s="135">
        <f t="shared" si="5"/>
        <v>14.992089997105134</v>
      </c>
      <c r="J152" s="178"/>
      <c r="K152" s="172">
        <v>0</v>
      </c>
      <c r="L152" s="175">
        <v>18.118016311950058</v>
      </c>
      <c r="M152" s="143"/>
      <c r="N152" s="62"/>
      <c r="P152" s="86"/>
    </row>
    <row r="153" spans="1:16" s="52" customFormat="1" ht="14.25">
      <c r="A153" s="131">
        <v>166</v>
      </c>
      <c r="B153" s="157" t="s">
        <v>92</v>
      </c>
      <c r="C153" s="171" t="s">
        <v>133</v>
      </c>
      <c r="D153" s="172">
        <v>1257.6566357527302</v>
      </c>
      <c r="E153" s="172">
        <v>1257.6566359463006</v>
      </c>
      <c r="F153" s="173">
        <f t="shared" si="4"/>
        <v>1.5391350416393834E-8</v>
      </c>
      <c r="G153" s="172">
        <v>1257.6566315298317</v>
      </c>
      <c r="H153" s="135">
        <f>'[14]COMP DIR COND (DLLS)'!H150*'COMP DIR COND PESOS'!$M$8</f>
        <v>330.41322455185093</v>
      </c>
      <c r="I153" s="135">
        <f t="shared" si="5"/>
        <v>26.272133037586809</v>
      </c>
      <c r="J153" s="178"/>
      <c r="K153" s="172">
        <v>0</v>
      </c>
      <c r="L153" s="175">
        <v>330.41322455185093</v>
      </c>
      <c r="M153" s="143"/>
      <c r="N153" s="62"/>
      <c r="P153" s="86"/>
    </row>
    <row r="154" spans="1:16" s="52" customFormat="1" ht="14.25">
      <c r="A154" s="131">
        <v>167</v>
      </c>
      <c r="B154" s="157" t="s">
        <v>40</v>
      </c>
      <c r="C154" s="171" t="s">
        <v>134</v>
      </c>
      <c r="D154" s="172">
        <v>2988.4312063429998</v>
      </c>
      <c r="E154" s="172">
        <v>2988.4312070204965</v>
      </c>
      <c r="F154" s="173">
        <f t="shared" si="4"/>
        <v>2.2670647581435333E-8</v>
      </c>
      <c r="G154" s="172">
        <v>2988.4312063429957</v>
      </c>
      <c r="H154" s="135">
        <f>'[14]COMP DIR COND (DLLS)'!H151*'COMP DIR COND PESOS'!$M$8</f>
        <v>1693.4443500768812</v>
      </c>
      <c r="I154" s="135">
        <f t="shared" si="5"/>
        <v>56.666666647657806</v>
      </c>
      <c r="J154" s="178"/>
      <c r="K154" s="172">
        <v>0</v>
      </c>
      <c r="L154" s="175">
        <v>1693.4443500768812</v>
      </c>
      <c r="M154" s="143"/>
      <c r="N154" s="62"/>
      <c r="P154" s="86"/>
    </row>
    <row r="155" spans="1:16" s="52" customFormat="1" ht="14.25">
      <c r="A155" s="131">
        <v>168</v>
      </c>
      <c r="B155" s="157" t="s">
        <v>92</v>
      </c>
      <c r="C155" s="171" t="s">
        <v>322</v>
      </c>
      <c r="D155" s="172">
        <v>679.20726818720004</v>
      </c>
      <c r="E155" s="172">
        <v>679.20726764520259</v>
      </c>
      <c r="F155" s="173">
        <f t="shared" si="4"/>
        <v>-7.9798539331932261E-8</v>
      </c>
      <c r="G155" s="172">
        <v>679.20725724456395</v>
      </c>
      <c r="H155" s="135">
        <f>'[14]COMP DIR COND (DLLS)'!H152*'COMP DIR COND PESOS'!$M$8</f>
        <v>33.96036411235653</v>
      </c>
      <c r="I155" s="135">
        <f t="shared" si="5"/>
        <v>5.000000107492431</v>
      </c>
      <c r="J155" s="178"/>
      <c r="K155" s="172">
        <v>0</v>
      </c>
      <c r="L155" s="175">
        <v>33.96036411235653</v>
      </c>
      <c r="M155" s="143"/>
      <c r="N155" s="62"/>
      <c r="P155" s="86"/>
    </row>
    <row r="156" spans="1:16" s="52" customFormat="1" ht="14.25">
      <c r="A156" s="131">
        <v>170</v>
      </c>
      <c r="B156" s="157" t="s">
        <v>50</v>
      </c>
      <c r="C156" s="171" t="s">
        <v>432</v>
      </c>
      <c r="D156" s="172">
        <v>1655.8231581514001</v>
      </c>
      <c r="E156" s="172">
        <v>1655.8231577449021</v>
      </c>
      <c r="F156" s="173">
        <f t="shared" si="4"/>
        <v>-2.4549592581024626E-8</v>
      </c>
      <c r="G156" s="172">
        <v>1655.8231658147743</v>
      </c>
      <c r="H156" s="135">
        <f>'[14]COMP DIR COND (DLLS)'!H153*'COMP DIR COND PESOS'!$M$8</f>
        <v>893.56754665653784</v>
      </c>
      <c r="I156" s="135">
        <f t="shared" si="5"/>
        <v>53.965155788345477</v>
      </c>
      <c r="J156" s="178"/>
      <c r="K156" s="172">
        <v>0</v>
      </c>
      <c r="L156" s="175">
        <v>893.56754665653784</v>
      </c>
      <c r="M156" s="143"/>
      <c r="N156" s="62"/>
      <c r="P156" s="86"/>
    </row>
    <row r="157" spans="1:16" s="52" customFormat="1" ht="14.25">
      <c r="A157" s="131">
        <v>171</v>
      </c>
      <c r="B157" s="157" t="s">
        <v>40</v>
      </c>
      <c r="C157" s="171" t="s">
        <v>719</v>
      </c>
      <c r="D157" s="172">
        <v>12269.657574991001</v>
      </c>
      <c r="E157" s="172">
        <v>11837.652369849202</v>
      </c>
      <c r="F157" s="173">
        <f t="shared" si="4"/>
        <v>-3.5209230779377805</v>
      </c>
      <c r="G157" s="172">
        <v>12305.402558852466</v>
      </c>
      <c r="H157" s="135">
        <f>'[14]COMP DIR COND (DLLS)'!H154*'COMP DIR COND PESOS'!$M$8</f>
        <v>11716.281306805657</v>
      </c>
      <c r="I157" s="135">
        <f t="shared" si="5"/>
        <v>98.974703266733187</v>
      </c>
      <c r="J157" s="178"/>
      <c r="K157" s="172">
        <v>3512.7185311629514</v>
      </c>
      <c r="L157" s="175">
        <v>8203.5627756427057</v>
      </c>
      <c r="M157" s="143"/>
      <c r="N157" s="62"/>
      <c r="P157" s="86"/>
    </row>
    <row r="158" spans="1:16" s="52" customFormat="1" ht="14.25">
      <c r="A158" s="131">
        <v>176</v>
      </c>
      <c r="B158" s="157" t="s">
        <v>50</v>
      </c>
      <c r="C158" s="171" t="s">
        <v>364</v>
      </c>
      <c r="D158" s="172">
        <v>1243.884</v>
      </c>
      <c r="E158" s="172">
        <v>746.042046550902</v>
      </c>
      <c r="F158" s="173">
        <f t="shared" si="4"/>
        <v>-40.023181699346402</v>
      </c>
      <c r="G158" s="172">
        <v>746.04205051902522</v>
      </c>
      <c r="H158" s="135">
        <f>'[14]COMP DIR COND (DLLS)'!H155*'COMP DIR COND PESOS'!$M$8</f>
        <v>467.773158852466</v>
      </c>
      <c r="I158" s="135">
        <f t="shared" si="5"/>
        <v>62.700642814312225</v>
      </c>
      <c r="J158" s="178"/>
      <c r="K158" s="172">
        <v>0</v>
      </c>
      <c r="L158" s="175">
        <v>467.773158852466</v>
      </c>
      <c r="M158" s="143"/>
      <c r="N158" s="62"/>
      <c r="P158" s="86"/>
    </row>
    <row r="159" spans="1:16" s="52" customFormat="1" ht="14.25">
      <c r="A159" s="131">
        <v>177</v>
      </c>
      <c r="B159" s="157" t="s">
        <v>50</v>
      </c>
      <c r="C159" s="171" t="s">
        <v>135</v>
      </c>
      <c r="D159" s="172">
        <v>25.609684344460316</v>
      </c>
      <c r="E159" s="172">
        <v>25.609685409098038</v>
      </c>
      <c r="F159" s="173">
        <f t="shared" si="4"/>
        <v>4.1571684761265715E-6</v>
      </c>
      <c r="G159" s="172">
        <v>25.609688991460118</v>
      </c>
      <c r="H159" s="135">
        <f>'[14]COMP DIR COND (DLLS)'!H156*'COMP DIR COND PESOS'!$M$8</f>
        <v>8.9633910169395179</v>
      </c>
      <c r="I159" s="135">
        <f t="shared" si="5"/>
        <v>35.000004388008627</v>
      </c>
      <c r="J159" s="178"/>
      <c r="K159" s="172">
        <v>0</v>
      </c>
      <c r="L159" s="175">
        <v>8.9633910169395179</v>
      </c>
      <c r="M159" s="143"/>
      <c r="N159" s="62"/>
      <c r="P159" s="86"/>
    </row>
    <row r="160" spans="1:16" s="52" customFormat="1" ht="14.25">
      <c r="A160" s="131">
        <v>181</v>
      </c>
      <c r="B160" s="157" t="s">
        <v>78</v>
      </c>
      <c r="C160" s="171" t="s">
        <v>433</v>
      </c>
      <c r="D160" s="172">
        <v>13362.5794798884</v>
      </c>
      <c r="E160" s="172">
        <v>13362.5794801594</v>
      </c>
      <c r="F160" s="173">
        <f t="shared" si="4"/>
        <v>2.0280452872611932E-9</v>
      </c>
      <c r="G160" s="172">
        <v>13362.579485071245</v>
      </c>
      <c r="H160" s="135">
        <f>'[14]COMP DIR COND (DLLS)'!H157*'COMP DIR COND PESOS'!$M$8</f>
        <v>7209.6045999713842</v>
      </c>
      <c r="I160" s="135">
        <f t="shared" si="5"/>
        <v>53.953689186104526</v>
      </c>
      <c r="J160" s="178"/>
      <c r="K160" s="172">
        <v>0</v>
      </c>
      <c r="L160" s="175">
        <v>7209.6045999713842</v>
      </c>
      <c r="M160" s="143"/>
      <c r="N160" s="62"/>
      <c r="P160" s="86"/>
    </row>
    <row r="161" spans="1:16" s="52" customFormat="1" ht="14.25">
      <c r="A161" s="131">
        <v>182</v>
      </c>
      <c r="B161" s="157" t="s">
        <v>78</v>
      </c>
      <c r="C161" s="171" t="s">
        <v>118</v>
      </c>
      <c r="D161" s="172">
        <v>662.36823000000004</v>
      </c>
      <c r="E161" s="172">
        <v>662.36823000000004</v>
      </c>
      <c r="F161" s="173">
        <f t="shared" si="4"/>
        <v>0</v>
      </c>
      <c r="G161" s="172">
        <v>662.36823000000015</v>
      </c>
      <c r="H161" s="135">
        <f>'[14]COMP DIR COND (DLLS)'!H158*'COMP DIR COND PESOS'!$M$8</f>
        <v>101.96984573591352</v>
      </c>
      <c r="I161" s="135">
        <f t="shared" si="5"/>
        <v>15.394736812167684</v>
      </c>
      <c r="J161" s="178"/>
      <c r="K161" s="172">
        <v>0</v>
      </c>
      <c r="L161" s="175">
        <v>101.96984573591352</v>
      </c>
      <c r="M161" s="143"/>
      <c r="N161" s="62"/>
      <c r="P161" s="86"/>
    </row>
    <row r="162" spans="1:16" s="52" customFormat="1" ht="14.25">
      <c r="A162" s="131">
        <v>183</v>
      </c>
      <c r="B162" s="157" t="s">
        <v>78</v>
      </c>
      <c r="C162" s="171" t="s">
        <v>119</v>
      </c>
      <c r="D162" s="172">
        <v>119.309207</v>
      </c>
      <c r="E162" s="172">
        <v>119.309207</v>
      </c>
      <c r="F162" s="173">
        <f t="shared" si="4"/>
        <v>0</v>
      </c>
      <c r="G162" s="172">
        <v>119.309207</v>
      </c>
      <c r="H162" s="135">
        <f>'[14]COMP DIR COND (DLLS)'!H159*'COMP DIR COND PESOS'!$M$8</f>
        <v>23.861841399999996</v>
      </c>
      <c r="I162" s="135">
        <f t="shared" si="5"/>
        <v>19.999999999999996</v>
      </c>
      <c r="J162" s="178"/>
      <c r="K162" s="172">
        <v>0</v>
      </c>
      <c r="L162" s="175">
        <v>23.861841399999996</v>
      </c>
      <c r="M162" s="143"/>
      <c r="N162" s="62"/>
      <c r="P162" s="86"/>
    </row>
    <row r="163" spans="1:16" s="52" customFormat="1" ht="14.25">
      <c r="A163" s="131">
        <v>185</v>
      </c>
      <c r="B163" s="157" t="s">
        <v>54</v>
      </c>
      <c r="C163" s="171" t="s">
        <v>365</v>
      </c>
      <c r="D163" s="172">
        <v>628.51385379999999</v>
      </c>
      <c r="E163" s="172">
        <v>480.98062887139872</v>
      </c>
      <c r="F163" s="173">
        <f t="shared" si="4"/>
        <v>-23.473344944843163</v>
      </c>
      <c r="G163" s="172">
        <v>480.98063522360627</v>
      </c>
      <c r="H163" s="135">
        <f>'[14]COMP DIR COND (DLLS)'!H160*'COMP DIR COND PESOS'!$M$8</f>
        <v>265.45895833163138</v>
      </c>
      <c r="I163" s="135">
        <f t="shared" si="5"/>
        <v>55.191195319969523</v>
      </c>
      <c r="J163" s="178"/>
      <c r="K163" s="172">
        <v>0</v>
      </c>
      <c r="L163" s="175">
        <v>265.45895833163138</v>
      </c>
      <c r="M163" s="143"/>
      <c r="N163" s="62"/>
      <c r="P163" s="86"/>
    </row>
    <row r="164" spans="1:16" s="52" customFormat="1" ht="14.25">
      <c r="A164" s="131">
        <v>188</v>
      </c>
      <c r="B164" s="157" t="s">
        <v>54</v>
      </c>
      <c r="C164" s="171" t="s">
        <v>583</v>
      </c>
      <c r="D164" s="172">
        <v>5861.5591548394004</v>
      </c>
      <c r="E164" s="172">
        <v>5832.5332662772025</v>
      </c>
      <c r="F164" s="173">
        <f t="shared" si="4"/>
        <v>-0.49519057635430386</v>
      </c>
      <c r="G164" s="172">
        <v>4516.2125324730978</v>
      </c>
      <c r="H164" s="135">
        <f>'[14]COMP DIR COND (DLLS)'!H161*'COMP DIR COND PESOS'!$M$8</f>
        <v>4067.0652886930602</v>
      </c>
      <c r="I164" s="135">
        <f t="shared" si="5"/>
        <v>69.730683101426905</v>
      </c>
      <c r="J164" s="178"/>
      <c r="K164" s="172">
        <v>2189.0492609756539</v>
      </c>
      <c r="L164" s="175">
        <v>1878.0160277174061</v>
      </c>
      <c r="M164" s="143"/>
      <c r="N164" s="62"/>
      <c r="P164" s="86"/>
    </row>
    <row r="165" spans="1:16" s="52" customFormat="1" ht="14.25">
      <c r="A165" s="131">
        <v>189</v>
      </c>
      <c r="B165" s="157" t="s">
        <v>54</v>
      </c>
      <c r="C165" s="171" t="s">
        <v>430</v>
      </c>
      <c r="D165" s="172">
        <v>332.59783029973016</v>
      </c>
      <c r="E165" s="172">
        <v>332.63516801569932</v>
      </c>
      <c r="F165" s="173">
        <f t="shared" si="4"/>
        <v>1.1226085250015672E-2</v>
      </c>
      <c r="G165" s="172">
        <v>332.63517529805392</v>
      </c>
      <c r="H165" s="135">
        <f>'[14]COMP DIR COND (DLLS)'!H162*'COMP DIR COND PESOS'!$M$8</f>
        <v>173.21653852098774</v>
      </c>
      <c r="I165" s="135">
        <f t="shared" si="5"/>
        <v>52.074030402225077</v>
      </c>
      <c r="J165" s="178"/>
      <c r="K165" s="172">
        <v>0</v>
      </c>
      <c r="L165" s="175">
        <v>173.21653852098774</v>
      </c>
      <c r="M165" s="143"/>
      <c r="N165" s="62"/>
      <c r="P165" s="86"/>
    </row>
    <row r="166" spans="1:16" s="52" customFormat="1" ht="14.25">
      <c r="A166" s="131">
        <v>190</v>
      </c>
      <c r="B166" s="157" t="s">
        <v>108</v>
      </c>
      <c r="C166" s="171" t="s">
        <v>683</v>
      </c>
      <c r="D166" s="172">
        <v>1453.8212888327303</v>
      </c>
      <c r="E166" s="172">
        <v>1453.8212890263007</v>
      </c>
      <c r="F166" s="173">
        <f t="shared" si="4"/>
        <v>1.3314590319168929E-8</v>
      </c>
      <c r="G166" s="172">
        <v>1453.2711399999998</v>
      </c>
      <c r="H166" s="135">
        <f>'[14]COMP DIR COND (DLLS)'!H163*'COMP DIR COND PESOS'!$M$8</f>
        <v>1004.6478155568286</v>
      </c>
      <c r="I166" s="135">
        <f t="shared" si="5"/>
        <v>69.103941670141126</v>
      </c>
      <c r="J166" s="178"/>
      <c r="K166" s="172">
        <v>588.28703406092086</v>
      </c>
      <c r="L166" s="175">
        <v>416.36078149590764</v>
      </c>
      <c r="M166" s="143"/>
      <c r="N166" s="62"/>
      <c r="P166" s="86"/>
    </row>
    <row r="167" spans="1:16" s="52" customFormat="1" ht="14.25">
      <c r="A167" s="131">
        <v>191</v>
      </c>
      <c r="B167" s="157" t="s">
        <v>54</v>
      </c>
      <c r="C167" s="171" t="s">
        <v>435</v>
      </c>
      <c r="D167" s="172">
        <v>113.48364213720001</v>
      </c>
      <c r="E167" s="172">
        <v>113.48364159520261</v>
      </c>
      <c r="F167" s="173">
        <f t="shared" si="4"/>
        <v>-4.775995847694503E-7</v>
      </c>
      <c r="G167" s="172">
        <v>113.48364794199199</v>
      </c>
      <c r="H167" s="135">
        <f>'[14]COMP DIR COND (DLLS)'!H164*'COMP DIR COND PESOS'!$M$8</f>
        <v>52.811807420067844</v>
      </c>
      <c r="I167" s="135">
        <f t="shared" si="5"/>
        <v>46.536934026534091</v>
      </c>
      <c r="J167" s="178"/>
      <c r="K167" s="172">
        <v>0</v>
      </c>
      <c r="L167" s="175">
        <v>52.811807420067844</v>
      </c>
      <c r="M167" s="143"/>
      <c r="N167" s="62"/>
      <c r="P167" s="86"/>
    </row>
    <row r="168" spans="1:16" s="52" customFormat="1" ht="14.25">
      <c r="A168" s="131">
        <v>192</v>
      </c>
      <c r="B168" s="157" t="s">
        <v>108</v>
      </c>
      <c r="C168" s="171" t="s">
        <v>584</v>
      </c>
      <c r="D168" s="172">
        <v>1314.2254950802001</v>
      </c>
      <c r="E168" s="172">
        <v>801.4194722623007</v>
      </c>
      <c r="F168" s="173">
        <f t="shared" si="4"/>
        <v>-39.019637401464777</v>
      </c>
      <c r="G168" s="172">
        <v>801.4194637064204</v>
      </c>
      <c r="H168" s="135">
        <f>'[14]COMP DIR COND (DLLS)'!H165*'COMP DIR COND PESOS'!$M$8</f>
        <v>389.89497667580673</v>
      </c>
      <c r="I168" s="135">
        <f t="shared" si="5"/>
        <v>48.650549452608757</v>
      </c>
      <c r="J168" s="178"/>
      <c r="K168" s="172">
        <v>0</v>
      </c>
      <c r="L168" s="175">
        <v>389.89497667580673</v>
      </c>
      <c r="M168" s="143"/>
      <c r="N168" s="62"/>
      <c r="P168" s="86"/>
    </row>
    <row r="169" spans="1:16" s="52" customFormat="1" ht="14.25">
      <c r="A169" s="131">
        <v>193</v>
      </c>
      <c r="B169" s="157" t="s">
        <v>108</v>
      </c>
      <c r="C169" s="171" t="s">
        <v>120</v>
      </c>
      <c r="D169" s="172">
        <v>78.916395687730159</v>
      </c>
      <c r="E169" s="172">
        <v>78.916396558797388</v>
      </c>
      <c r="F169" s="173">
        <f t="shared" si="4"/>
        <v>1.1037848679507078E-6</v>
      </c>
      <c r="G169" s="172">
        <v>78.916393000975859</v>
      </c>
      <c r="H169" s="135">
        <f>'[14]COMP DIR COND (DLLS)'!H166*'COMP DIR COND PESOS'!$M$8</f>
        <v>27.620737545559596</v>
      </c>
      <c r="I169" s="135">
        <f t="shared" si="5"/>
        <v>34.999998416020567</v>
      </c>
      <c r="J169" s="178"/>
      <c r="K169" s="172">
        <v>0</v>
      </c>
      <c r="L169" s="175">
        <v>27.620737545559596</v>
      </c>
      <c r="M169" s="143"/>
      <c r="N169" s="62"/>
      <c r="P169" s="86"/>
    </row>
    <row r="170" spans="1:16" s="52" customFormat="1" ht="14.25">
      <c r="A170" s="131">
        <v>194</v>
      </c>
      <c r="B170" s="157" t="s">
        <v>108</v>
      </c>
      <c r="C170" s="171" t="s">
        <v>645</v>
      </c>
      <c r="D170" s="172">
        <v>1420.0984944994605</v>
      </c>
      <c r="E170" s="172">
        <v>812.95873616649669</v>
      </c>
      <c r="F170" s="173">
        <f t="shared" si="4"/>
        <v>-42.753355537283433</v>
      </c>
      <c r="G170" s="172">
        <v>812.95872900792199</v>
      </c>
      <c r="H170" s="135">
        <f>'[14]COMP DIR COND (DLLS)'!H167*'COMP DIR COND PESOS'!$M$8</f>
        <v>394.27431983732197</v>
      </c>
      <c r="I170" s="135">
        <f t="shared" si="5"/>
        <v>48.498687854259465</v>
      </c>
      <c r="J170" s="178"/>
      <c r="K170" s="172">
        <v>0</v>
      </c>
      <c r="L170" s="175">
        <v>394.27431983732197</v>
      </c>
      <c r="M170" s="143"/>
      <c r="N170" s="62"/>
      <c r="P170" s="86"/>
    </row>
    <row r="171" spans="1:16" s="52" customFormat="1" ht="14.25">
      <c r="A171" s="131">
        <v>195</v>
      </c>
      <c r="B171" s="157" t="s">
        <v>54</v>
      </c>
      <c r="C171" s="171" t="s">
        <v>366</v>
      </c>
      <c r="D171" s="172">
        <v>3041.2223475124606</v>
      </c>
      <c r="E171" s="172">
        <v>2005.7943167436993</v>
      </c>
      <c r="F171" s="173">
        <f t="shared" si="4"/>
        <v>-34.046442925019278</v>
      </c>
      <c r="G171" s="172">
        <v>2005.794319373942</v>
      </c>
      <c r="H171" s="135">
        <f>'[14]COMP DIR COND (DLLS)'!H168*'COMP DIR COND PESOS'!$M$8</f>
        <v>791.21384232605214</v>
      </c>
      <c r="I171" s="135">
        <f t="shared" si="5"/>
        <v>39.446409620431368</v>
      </c>
      <c r="J171" s="178"/>
      <c r="K171" s="172">
        <v>0</v>
      </c>
      <c r="L171" s="175">
        <v>791.21384232605214</v>
      </c>
      <c r="M171" s="143"/>
      <c r="N171" s="62"/>
      <c r="P171" s="86"/>
    </row>
    <row r="172" spans="1:16" s="52" customFormat="1" ht="14.25">
      <c r="A172" s="131">
        <v>197</v>
      </c>
      <c r="B172" s="157" t="s">
        <v>108</v>
      </c>
      <c r="C172" s="171" t="s">
        <v>121</v>
      </c>
      <c r="D172" s="172">
        <v>329.95047165346034</v>
      </c>
      <c r="E172" s="172">
        <v>329.95047204060131</v>
      </c>
      <c r="F172" s="173">
        <f t="shared" si="4"/>
        <v>1.1733305882444256E-7</v>
      </c>
      <c r="G172" s="172">
        <v>329.95048113571949</v>
      </c>
      <c r="H172" s="135">
        <f>'[14]COMP DIR COND (DLLS)'!H169*'COMP DIR COND PESOS'!$M$8</f>
        <v>131.89356239863218</v>
      </c>
      <c r="I172" s="135">
        <f t="shared" si="5"/>
        <v>39.973745630041805</v>
      </c>
      <c r="J172" s="178"/>
      <c r="K172" s="172">
        <v>0</v>
      </c>
      <c r="L172" s="175">
        <v>131.89356239863218</v>
      </c>
      <c r="M172" s="143"/>
      <c r="N172" s="62"/>
      <c r="P172" s="86"/>
    </row>
    <row r="173" spans="1:16" s="52" customFormat="1" ht="14.25">
      <c r="A173" s="131">
        <v>198</v>
      </c>
      <c r="B173" s="157" t="s">
        <v>54</v>
      </c>
      <c r="C173" s="171" t="s">
        <v>684</v>
      </c>
      <c r="D173" s="172">
        <v>1108.3941837477303</v>
      </c>
      <c r="E173" s="172">
        <v>1108.3941846187972</v>
      </c>
      <c r="F173" s="173">
        <f t="shared" si="4"/>
        <v>7.8588200835838506E-8</v>
      </c>
      <c r="G173" s="172">
        <v>1109.1299000000001</v>
      </c>
      <c r="H173" s="135">
        <f>'[14]COMP DIR COND (DLLS)'!H170*'COMP DIR COND PESOS'!$M$8</f>
        <v>943.81709468114855</v>
      </c>
      <c r="I173" s="135">
        <f t="shared" si="5"/>
        <v>85.151754473138936</v>
      </c>
      <c r="J173" s="178"/>
      <c r="K173" s="172">
        <v>692.15153449692343</v>
      </c>
      <c r="L173" s="175">
        <v>251.665560184225</v>
      </c>
      <c r="M173" s="143"/>
      <c r="N173" s="62"/>
      <c r="P173" s="86"/>
    </row>
    <row r="174" spans="1:16" s="52" customFormat="1" ht="14.25">
      <c r="A174" s="131">
        <v>199</v>
      </c>
      <c r="B174" s="157" t="s">
        <v>54</v>
      </c>
      <c r="C174" s="171" t="s">
        <v>667</v>
      </c>
      <c r="D174" s="172">
        <v>321.29733107140004</v>
      </c>
      <c r="E174" s="172">
        <v>321.29733066490195</v>
      </c>
      <c r="F174" s="173">
        <f t="shared" si="4"/>
        <v>-1.2651773317884363E-7</v>
      </c>
      <c r="G174" s="172">
        <v>321.29733818883852</v>
      </c>
      <c r="H174" s="135">
        <f>'[14]COMP DIR COND (DLLS)'!H171*'COMP DIR COND PESOS'!$M$8</f>
        <v>122.73700702183335</v>
      </c>
      <c r="I174" s="135">
        <f t="shared" si="5"/>
        <v>38.200444045967593</v>
      </c>
      <c r="J174" s="178"/>
      <c r="K174" s="172">
        <v>0</v>
      </c>
      <c r="L174" s="175">
        <v>122.73700702183335</v>
      </c>
      <c r="M174" s="143"/>
      <c r="N174" s="62"/>
      <c r="P174" s="86"/>
    </row>
    <row r="175" spans="1:16" s="52" customFormat="1" ht="14.25">
      <c r="A175" s="131">
        <v>200</v>
      </c>
      <c r="B175" s="157" t="s">
        <v>92</v>
      </c>
      <c r="C175" s="171" t="s">
        <v>426</v>
      </c>
      <c r="D175" s="172">
        <v>1547.3675439190001</v>
      </c>
      <c r="E175" s="172">
        <v>1446.9065798750983</v>
      </c>
      <c r="F175" s="173">
        <f t="shared" si="4"/>
        <v>-6.4923789075648841</v>
      </c>
      <c r="G175" s="172">
        <v>1446.9065717307012</v>
      </c>
      <c r="H175" s="135">
        <f>'[14]COMP DIR COND (DLLS)'!H172*'COMP DIR COND PESOS'!$M$8</f>
        <v>1028.0075631494942</v>
      </c>
      <c r="I175" s="135">
        <f t="shared" si="5"/>
        <v>71.048648022475319</v>
      </c>
      <c r="J175" s="178"/>
      <c r="K175" s="172">
        <v>0</v>
      </c>
      <c r="L175" s="175">
        <v>1028.0075631494942</v>
      </c>
      <c r="M175" s="143"/>
      <c r="N175" s="62"/>
      <c r="P175" s="86"/>
    </row>
    <row r="176" spans="1:16" s="52" customFormat="1" ht="14.25">
      <c r="A176" s="131">
        <v>201</v>
      </c>
      <c r="B176" s="157" t="s">
        <v>92</v>
      </c>
      <c r="C176" s="171" t="s">
        <v>136</v>
      </c>
      <c r="D176" s="172">
        <v>2358.2796756000002</v>
      </c>
      <c r="E176" s="172">
        <v>1833.3587820989021</v>
      </c>
      <c r="F176" s="173">
        <f t="shared" si="4"/>
        <v>-22.258636197063709</v>
      </c>
      <c r="G176" s="172">
        <v>1833.358784975881</v>
      </c>
      <c r="H176" s="135">
        <f>'[14]COMP DIR COND (DLLS)'!H173*'COMP DIR COND PESOS'!$M$8</f>
        <v>1147.9117706647937</v>
      </c>
      <c r="I176" s="135">
        <f t="shared" si="5"/>
        <v>62.61250017580403</v>
      </c>
      <c r="J176" s="178"/>
      <c r="K176" s="172">
        <v>0</v>
      </c>
      <c r="L176" s="175">
        <v>1147.9117706647937</v>
      </c>
      <c r="M176" s="143"/>
      <c r="N176" s="62"/>
      <c r="P176" s="86"/>
    </row>
    <row r="177" spans="1:16" s="52" customFormat="1" ht="14.25">
      <c r="A177" s="131">
        <v>202</v>
      </c>
      <c r="B177" s="157" t="s">
        <v>92</v>
      </c>
      <c r="C177" s="171" t="s">
        <v>685</v>
      </c>
      <c r="D177" s="172">
        <v>3241.430992523</v>
      </c>
      <c r="E177" s="172">
        <v>3241.4309932004967</v>
      </c>
      <c r="F177" s="173">
        <f t="shared" si="4"/>
        <v>2.090116879571724E-8</v>
      </c>
      <c r="G177" s="172">
        <v>3242.3909600000002</v>
      </c>
      <c r="H177" s="135">
        <f>'[14]COMP DIR COND (DLLS)'!H174*'COMP DIR COND PESOS'!$M$8</f>
        <v>2411.3414232562768</v>
      </c>
      <c r="I177" s="135">
        <f t="shared" si="5"/>
        <v>74.391262017131112</v>
      </c>
      <c r="J177" s="178"/>
      <c r="K177" s="172">
        <v>524.22525909859758</v>
      </c>
      <c r="L177" s="175">
        <v>1887.1161641576791</v>
      </c>
      <c r="M177" s="143"/>
      <c r="N177" s="62"/>
      <c r="P177" s="86"/>
    </row>
    <row r="178" spans="1:16" s="52" customFormat="1" ht="14.25">
      <c r="A178" s="131">
        <v>203</v>
      </c>
      <c r="B178" s="157" t="s">
        <v>92</v>
      </c>
      <c r="C178" s="171" t="s">
        <v>137</v>
      </c>
      <c r="D178" s="172">
        <v>764.36501802520002</v>
      </c>
      <c r="E178" s="172">
        <v>764.36501748320268</v>
      </c>
      <c r="F178" s="173">
        <f t="shared" si="4"/>
        <v>-7.0908185989537742E-8</v>
      </c>
      <c r="G178" s="172">
        <v>764.36502344414566</v>
      </c>
      <c r="H178" s="135">
        <f>'[14]COMP DIR COND (DLLS)'!H175*'COMP DIR COND PESOS'!$M$8</f>
        <v>217.23027472363512</v>
      </c>
      <c r="I178" s="135">
        <f t="shared" si="5"/>
        <v>28.419703905197213</v>
      </c>
      <c r="J178" s="178"/>
      <c r="K178" s="172">
        <v>0</v>
      </c>
      <c r="L178" s="175">
        <v>217.23027472363512</v>
      </c>
      <c r="M178" s="143"/>
      <c r="N178" s="62"/>
      <c r="P178" s="86"/>
    </row>
    <row r="179" spans="1:16" s="52" customFormat="1" ht="14.25">
      <c r="A179" s="131">
        <v>204</v>
      </c>
      <c r="B179" s="157" t="s">
        <v>92</v>
      </c>
      <c r="C179" s="171" t="s">
        <v>585</v>
      </c>
      <c r="D179" s="172">
        <v>2435.7943802</v>
      </c>
      <c r="E179" s="172">
        <v>2207.4476499784969</v>
      </c>
      <c r="F179" s="173">
        <f t="shared" si="4"/>
        <v>-9.3746308012564583</v>
      </c>
      <c r="G179" s="172">
        <v>2207.4476497675432</v>
      </c>
      <c r="H179" s="135">
        <f>'[14]COMP DIR COND (DLLS)'!H176*'COMP DIR COND PESOS'!$M$8</f>
        <v>899.74006206275578</v>
      </c>
      <c r="I179" s="135">
        <f t="shared" si="5"/>
        <v>40.759293298372008</v>
      </c>
      <c r="J179" s="178"/>
      <c r="K179" s="172">
        <v>0</v>
      </c>
      <c r="L179" s="175">
        <v>899.74006206275578</v>
      </c>
      <c r="M179" s="143"/>
      <c r="N179" s="62"/>
      <c r="P179" s="86"/>
    </row>
    <row r="180" spans="1:16" s="52" customFormat="1" ht="14.25">
      <c r="A180" s="131">
        <v>205</v>
      </c>
      <c r="B180" s="157" t="s">
        <v>74</v>
      </c>
      <c r="C180" s="171" t="s">
        <v>311</v>
      </c>
      <c r="D180" s="172">
        <v>2377.7587542492702</v>
      </c>
      <c r="E180" s="172">
        <v>2415.291772201399</v>
      </c>
      <c r="F180" s="173">
        <f t="shared" si="4"/>
        <v>1.5785040381011868</v>
      </c>
      <c r="G180" s="172">
        <v>2415.291769441998</v>
      </c>
      <c r="H180" s="135">
        <f>'[14]COMP DIR COND (DLLS)'!H177*'COMP DIR COND PESOS'!$M$8</f>
        <v>946.79130265576487</v>
      </c>
      <c r="I180" s="135">
        <f t="shared" si="5"/>
        <v>39.199872808444141</v>
      </c>
      <c r="J180" s="178"/>
      <c r="K180" s="172">
        <v>0</v>
      </c>
      <c r="L180" s="175">
        <v>946.79130265576487</v>
      </c>
      <c r="M180" s="143"/>
      <c r="N180" s="62"/>
      <c r="P180" s="86"/>
    </row>
    <row r="181" spans="1:16" s="52" customFormat="1" ht="14.25">
      <c r="A181" s="131">
        <v>206</v>
      </c>
      <c r="B181" s="157" t="s">
        <v>54</v>
      </c>
      <c r="C181" s="171" t="s">
        <v>602</v>
      </c>
      <c r="D181" s="172">
        <v>873.57908986846041</v>
      </c>
      <c r="E181" s="172">
        <v>873.57909093309809</v>
      </c>
      <c r="F181" s="173">
        <f t="shared" si="4"/>
        <v>1.2187078368697257E-7</v>
      </c>
      <c r="G181" s="172">
        <v>873.579086646821</v>
      </c>
      <c r="H181" s="135">
        <f>'[14]COMP DIR COND (DLLS)'!H178*'COMP DIR COND PESOS'!$M$8</f>
        <v>262.0737259039833</v>
      </c>
      <c r="I181" s="135">
        <f t="shared" si="5"/>
        <v>29.999999842493242</v>
      </c>
      <c r="J181" s="178"/>
      <c r="K181" s="172">
        <v>0</v>
      </c>
      <c r="L181" s="175">
        <v>262.0737259039833</v>
      </c>
      <c r="M181" s="143"/>
      <c r="N181" s="62"/>
      <c r="P181" s="86"/>
    </row>
    <row r="182" spans="1:16" s="52" customFormat="1" ht="14.25">
      <c r="A182" s="131">
        <v>207</v>
      </c>
      <c r="B182" s="157" t="s">
        <v>54</v>
      </c>
      <c r="C182" s="171" t="s">
        <v>646</v>
      </c>
      <c r="D182" s="172">
        <v>993.80638691746037</v>
      </c>
      <c r="E182" s="172">
        <v>993.80638730460134</v>
      </c>
      <c r="F182" s="173">
        <f t="shared" si="4"/>
        <v>3.8955377590355056E-8</v>
      </c>
      <c r="G182" s="172">
        <v>993.80638305128912</v>
      </c>
      <c r="H182" s="135">
        <f>'[14]COMP DIR COND (DLLS)'!H179*'COMP DIR COND PESOS'!$M$8</f>
        <v>409.06676802652214</v>
      </c>
      <c r="I182" s="135">
        <f t="shared" si="5"/>
        <v>41.161615909512491</v>
      </c>
      <c r="J182" s="178"/>
      <c r="K182" s="172">
        <v>0</v>
      </c>
      <c r="L182" s="175">
        <v>409.06676802652214</v>
      </c>
      <c r="M182" s="143"/>
      <c r="N182" s="62"/>
      <c r="P182" s="86"/>
    </row>
    <row r="183" spans="1:16" s="52" customFormat="1" ht="14.25">
      <c r="A183" s="131">
        <v>208</v>
      </c>
      <c r="B183" s="157" t="s">
        <v>54</v>
      </c>
      <c r="C183" s="171" t="s">
        <v>312</v>
      </c>
      <c r="D183" s="172">
        <v>194.68412014899999</v>
      </c>
      <c r="E183" s="172">
        <v>194.68412082649675</v>
      </c>
      <c r="F183" s="173">
        <f t="shared" si="4"/>
        <v>3.479979682197154E-7</v>
      </c>
      <c r="G183" s="172">
        <v>194.68412989275802</v>
      </c>
      <c r="H183" s="135">
        <f>'[14]COMP DIR COND (DLLS)'!H180*'COMP DIR COND PESOS'!$M$8</f>
        <v>103.83153394052434</v>
      </c>
      <c r="I183" s="135">
        <f t="shared" si="5"/>
        <v>53.333334788541585</v>
      </c>
      <c r="J183" s="178"/>
      <c r="K183" s="172">
        <v>0</v>
      </c>
      <c r="L183" s="175">
        <v>103.83153394052434</v>
      </c>
      <c r="M183" s="143"/>
      <c r="N183" s="62"/>
      <c r="P183" s="86"/>
    </row>
    <row r="184" spans="1:16" s="52" customFormat="1" ht="14.25">
      <c r="A184" s="131">
        <v>209</v>
      </c>
      <c r="B184" s="157" t="s">
        <v>108</v>
      </c>
      <c r="C184" s="171" t="s">
        <v>686</v>
      </c>
      <c r="D184" s="172">
        <v>2757.0974124064001</v>
      </c>
      <c r="E184" s="172">
        <v>2784.6752951976996</v>
      </c>
      <c r="F184" s="173">
        <f t="shared" si="4"/>
        <v>1.0002505775532029</v>
      </c>
      <c r="G184" s="172">
        <v>2784.2270200000003</v>
      </c>
      <c r="H184" s="135">
        <f>'[14]COMP DIR COND (DLLS)'!H181*'COMP DIR COND PESOS'!$M$8</f>
        <v>2409.149497498438</v>
      </c>
      <c r="I184" s="135">
        <f t="shared" si="5"/>
        <v>86.514557070733773</v>
      </c>
      <c r="J184" s="178"/>
      <c r="K184" s="172">
        <v>1779.8143636778063</v>
      </c>
      <c r="L184" s="175">
        <v>629.33513382063131</v>
      </c>
      <c r="M184" s="143"/>
      <c r="N184" s="62"/>
      <c r="P184" s="86"/>
    </row>
    <row r="185" spans="1:16" s="52" customFormat="1" ht="14.25">
      <c r="A185" s="131">
        <v>210</v>
      </c>
      <c r="B185" s="157" t="s">
        <v>92</v>
      </c>
      <c r="C185" s="171" t="s">
        <v>427</v>
      </c>
      <c r="D185" s="172">
        <v>2865.3175386661997</v>
      </c>
      <c r="E185" s="172">
        <v>2865.3175388016998</v>
      </c>
      <c r="F185" s="173">
        <f t="shared" si="4"/>
        <v>4.7289745452872012E-9</v>
      </c>
      <c r="G185" s="172">
        <v>2865.3175452466185</v>
      </c>
      <c r="H185" s="135">
        <f>'[14]COMP DIR COND (DLLS)'!H182*'COMP DIR COND PESOS'!$M$8</f>
        <v>1072.6366282604099</v>
      </c>
      <c r="I185" s="135">
        <f t="shared" si="5"/>
        <v>37.435174766319115</v>
      </c>
      <c r="J185" s="178"/>
      <c r="K185" s="172">
        <v>0</v>
      </c>
      <c r="L185" s="175">
        <v>1072.6366282604099</v>
      </c>
      <c r="M185" s="143"/>
      <c r="N185" s="62"/>
      <c r="P185" s="86"/>
    </row>
    <row r="186" spans="1:16" s="52" customFormat="1" ht="14.25">
      <c r="A186" s="131">
        <v>211</v>
      </c>
      <c r="B186" s="157" t="s">
        <v>303</v>
      </c>
      <c r="C186" s="171" t="s">
        <v>367</v>
      </c>
      <c r="D186" s="172">
        <v>4273.3584439407305</v>
      </c>
      <c r="E186" s="172">
        <v>3781.0278507206012</v>
      </c>
      <c r="F186" s="173">
        <f t="shared" si="4"/>
        <v>-11.520929022890954</v>
      </c>
      <c r="G186" s="172">
        <v>3781.0278572755296</v>
      </c>
      <c r="H186" s="135">
        <f>'[14]COMP DIR COND (DLLS)'!H183*'COMP DIR COND PESOS'!$M$8</f>
        <v>1564.0479067963161</v>
      </c>
      <c r="I186" s="135">
        <f t="shared" si="5"/>
        <v>41.365680670620677</v>
      </c>
      <c r="J186" s="178"/>
      <c r="K186" s="172">
        <v>0</v>
      </c>
      <c r="L186" s="175">
        <v>1564.0479067963161</v>
      </c>
      <c r="M186" s="143"/>
      <c r="N186" s="62"/>
      <c r="P186" s="86"/>
    </row>
    <row r="187" spans="1:16" s="52" customFormat="1" ht="14.25">
      <c r="A187" s="131">
        <v>212</v>
      </c>
      <c r="B187" s="157" t="s">
        <v>54</v>
      </c>
      <c r="C187" s="171" t="s">
        <v>368</v>
      </c>
      <c r="D187" s="172">
        <v>710.81751180000003</v>
      </c>
      <c r="E187" s="172">
        <v>710.81751180000003</v>
      </c>
      <c r="F187" s="173">
        <f t="shared" si="4"/>
        <v>0</v>
      </c>
      <c r="G187" s="172">
        <v>710.81751180000003</v>
      </c>
      <c r="H187" s="135">
        <f>'[14]COMP DIR COND (DLLS)'!H184*'COMP DIR COND PESOS'!$M$8</f>
        <v>307.53838642681018</v>
      </c>
      <c r="I187" s="135">
        <f t="shared" si="5"/>
        <v>43.265448771518315</v>
      </c>
      <c r="J187" s="178"/>
      <c r="K187" s="172">
        <v>0</v>
      </c>
      <c r="L187" s="175">
        <v>307.53838642681018</v>
      </c>
      <c r="M187" s="143"/>
      <c r="N187" s="62"/>
      <c r="P187" s="86"/>
    </row>
    <row r="188" spans="1:16" s="52" customFormat="1" ht="14.25">
      <c r="A188" s="131">
        <v>213</v>
      </c>
      <c r="B188" s="157" t="s">
        <v>54</v>
      </c>
      <c r="C188" s="171" t="s">
        <v>687</v>
      </c>
      <c r="D188" s="172">
        <v>2423.1647283944003</v>
      </c>
      <c r="E188" s="172">
        <v>2423.1647286653988</v>
      </c>
      <c r="F188" s="173">
        <f t="shared" si="4"/>
        <v>1.1183658443769673E-8</v>
      </c>
      <c r="G188" s="172">
        <v>2423.5006600000002</v>
      </c>
      <c r="H188" s="135">
        <f>'[14]COMP DIR COND (DLLS)'!H185*'COMP DIR COND PESOS'!$M$8</f>
        <v>2188.6713574249989</v>
      </c>
      <c r="I188" s="135">
        <f t="shared" si="5"/>
        <v>90.322846463288059</v>
      </c>
      <c r="J188" s="178"/>
      <c r="K188" s="172">
        <v>1481.5356628573822</v>
      </c>
      <c r="L188" s="175">
        <v>707.13569456761672</v>
      </c>
      <c r="M188" s="143"/>
      <c r="N188" s="62"/>
      <c r="P188" s="86"/>
    </row>
    <row r="189" spans="1:16" s="52" customFormat="1" ht="14.25">
      <c r="A189" s="131">
        <v>214</v>
      </c>
      <c r="B189" s="157" t="s">
        <v>108</v>
      </c>
      <c r="C189" s="171" t="s">
        <v>688</v>
      </c>
      <c r="D189" s="172">
        <v>4997.7533017054602</v>
      </c>
      <c r="E189" s="172">
        <v>5047.7397765527976</v>
      </c>
      <c r="F189" s="173">
        <f t="shared" si="4"/>
        <v>1.0001789170001558</v>
      </c>
      <c r="G189" s="172">
        <v>5048.0959000000003</v>
      </c>
      <c r="H189" s="135">
        <f>'[14]COMP DIR COND (DLLS)'!H186*'COMP DIR COND PESOS'!$M$8</f>
        <v>4059.4760391883601</v>
      </c>
      <c r="I189" s="135">
        <f t="shared" si="5"/>
        <v>80.421658383520267</v>
      </c>
      <c r="J189" s="178"/>
      <c r="K189" s="172">
        <v>3055.3127599490313</v>
      </c>
      <c r="L189" s="175">
        <v>1004.163279239329</v>
      </c>
      <c r="M189" s="143"/>
      <c r="N189" s="62"/>
      <c r="P189" s="86"/>
    </row>
    <row r="190" spans="1:16" s="52" customFormat="1" ht="14.25">
      <c r="A190" s="131">
        <v>215</v>
      </c>
      <c r="B190" s="157" t="s">
        <v>303</v>
      </c>
      <c r="C190" s="171" t="s">
        <v>689</v>
      </c>
      <c r="D190" s="172">
        <v>1057.2806686000001</v>
      </c>
      <c r="E190" s="172">
        <v>1312.391927545098</v>
      </c>
      <c r="F190" s="173">
        <f t="shared" si="4"/>
        <v>24.129000607086098</v>
      </c>
      <c r="G190" s="172">
        <v>1312.2976200000001</v>
      </c>
      <c r="H190" s="135">
        <f>'[14]COMP DIR COND (DLLS)'!H187*'COMP DIR COND PESOS'!$M$8</f>
        <v>895.66421446446054</v>
      </c>
      <c r="I190" s="135">
        <f t="shared" si="5"/>
        <v>68.246702502952004</v>
      </c>
      <c r="J190" s="178"/>
      <c r="K190" s="172">
        <v>361.09529629828711</v>
      </c>
      <c r="L190" s="175">
        <v>534.56891816617349</v>
      </c>
      <c r="M190" s="143"/>
      <c r="N190" s="62"/>
      <c r="P190" s="86"/>
    </row>
    <row r="191" spans="1:16" s="52" customFormat="1" ht="14.25">
      <c r="A191" s="131">
        <v>216</v>
      </c>
      <c r="B191" s="157" t="s">
        <v>305</v>
      </c>
      <c r="C191" s="171" t="s">
        <v>586</v>
      </c>
      <c r="D191" s="172">
        <v>3121.3403154000002</v>
      </c>
      <c r="E191" s="172">
        <v>3121.3403154000002</v>
      </c>
      <c r="F191" s="173">
        <f t="shared" si="4"/>
        <v>0</v>
      </c>
      <c r="G191" s="172">
        <v>3121.3169718450622</v>
      </c>
      <c r="H191" s="135">
        <f>'[14]COMP DIR COND (DLLS)'!H188*'COMP DIR COND PESOS'!$M$8</f>
        <v>2874.572494024575</v>
      </c>
      <c r="I191" s="135">
        <f t="shared" si="5"/>
        <v>92.094171207223781</v>
      </c>
      <c r="J191" s="178"/>
      <c r="K191" s="172">
        <v>0</v>
      </c>
      <c r="L191" s="175">
        <v>2874.572494024575</v>
      </c>
      <c r="M191" s="143"/>
      <c r="N191" s="62"/>
      <c r="P191" s="86"/>
    </row>
    <row r="192" spans="1:16" s="52" customFormat="1" ht="14.25">
      <c r="A192" s="131">
        <v>217</v>
      </c>
      <c r="B192" s="157" t="s">
        <v>78</v>
      </c>
      <c r="C192" s="171" t="s">
        <v>138</v>
      </c>
      <c r="D192" s="172">
        <v>3290.8402418000001</v>
      </c>
      <c r="E192" s="172">
        <v>3288.9271278830979</v>
      </c>
      <c r="F192" s="173">
        <f t="shared" si="4"/>
        <v>-5.8134512049591081E-2</v>
      </c>
      <c r="G192" s="172">
        <v>3288.9271212469398</v>
      </c>
      <c r="H192" s="135">
        <f>'[14]COMP DIR COND (DLLS)'!H189*'COMP DIR COND PESOS'!$M$8</f>
        <v>2617.1010287683921</v>
      </c>
      <c r="I192" s="135">
        <f t="shared" si="5"/>
        <v>79.573092592442947</v>
      </c>
      <c r="J192" s="178"/>
      <c r="K192" s="172">
        <v>0</v>
      </c>
      <c r="L192" s="175">
        <v>2617.1010287683921</v>
      </c>
      <c r="M192" s="143"/>
      <c r="N192" s="62"/>
      <c r="P192" s="86"/>
    </row>
    <row r="193" spans="1:16" s="52" customFormat="1" ht="14.25">
      <c r="A193" s="131">
        <v>218</v>
      </c>
      <c r="B193" s="157" t="s">
        <v>50</v>
      </c>
      <c r="C193" s="171" t="s">
        <v>369</v>
      </c>
      <c r="D193" s="172">
        <v>811.98941749246035</v>
      </c>
      <c r="E193" s="172">
        <v>811.98941855709802</v>
      </c>
      <c r="F193" s="173">
        <f t="shared" si="4"/>
        <v>1.3111471730553603E-7</v>
      </c>
      <c r="G193" s="172">
        <v>811.9894172165375</v>
      </c>
      <c r="H193" s="135">
        <f>'[14]COMP DIR COND (DLLS)'!H190*'COMP DIR COND PESOS'!$M$8</f>
        <v>328.24602799058454</v>
      </c>
      <c r="I193" s="135">
        <f t="shared" si="5"/>
        <v>40.424914474116726</v>
      </c>
      <c r="J193" s="178"/>
      <c r="K193" s="172">
        <v>0</v>
      </c>
      <c r="L193" s="175">
        <v>328.24602799058454</v>
      </c>
      <c r="M193" s="143"/>
      <c r="N193" s="62"/>
      <c r="P193" s="86"/>
    </row>
    <row r="194" spans="1:16" s="52" customFormat="1" ht="14.25">
      <c r="A194" s="131">
        <v>219</v>
      </c>
      <c r="B194" s="157" t="s">
        <v>303</v>
      </c>
      <c r="C194" s="171" t="s">
        <v>428</v>
      </c>
      <c r="D194" s="172">
        <v>881.95208770046042</v>
      </c>
      <c r="E194" s="172">
        <v>881.9520887650981</v>
      </c>
      <c r="F194" s="173">
        <f t="shared" si="4"/>
        <v>1.2071377852862497E-7</v>
      </c>
      <c r="G194" s="172">
        <v>881.95208452436009</v>
      </c>
      <c r="H194" s="135">
        <f>'[14]COMP DIR COND (DLLS)'!H191*'COMP DIR COND PESOS'!$M$8</f>
        <v>485.07364648104965</v>
      </c>
      <c r="I194" s="135">
        <f t="shared" si="5"/>
        <v>54.99999973470733</v>
      </c>
      <c r="J194" s="178"/>
      <c r="K194" s="172">
        <v>0</v>
      </c>
      <c r="L194" s="175">
        <v>485.07364648104965</v>
      </c>
      <c r="M194" s="143"/>
      <c r="N194" s="62"/>
      <c r="P194" s="86"/>
    </row>
    <row r="195" spans="1:16" s="52" customFormat="1" ht="14.25">
      <c r="A195" s="131">
        <v>222</v>
      </c>
      <c r="B195" s="157" t="s">
        <v>313</v>
      </c>
      <c r="C195" s="171" t="s">
        <v>668</v>
      </c>
      <c r="D195" s="172">
        <v>21959.009850999999</v>
      </c>
      <c r="E195" s="172">
        <v>21959.009850999999</v>
      </c>
      <c r="F195" s="173">
        <f t="shared" si="4"/>
        <v>0</v>
      </c>
      <c r="G195" s="172">
        <v>21752.793944878409</v>
      </c>
      <c r="H195" s="135">
        <f>'[14]COMP DIR COND (DLLS)'!H192*'COMP DIR COND PESOS'!$M$8</f>
        <v>14221.824007207648</v>
      </c>
      <c r="I195" s="135">
        <f t="shared" si="5"/>
        <v>64.765324592083076</v>
      </c>
      <c r="J195" s="178"/>
      <c r="K195" s="172">
        <v>0</v>
      </c>
      <c r="L195" s="175">
        <v>14221.824007207648</v>
      </c>
      <c r="M195" s="143"/>
      <c r="N195" s="62"/>
      <c r="P195" s="86"/>
    </row>
    <row r="196" spans="1:16" s="52" customFormat="1" ht="14.25">
      <c r="A196" s="131">
        <v>223</v>
      </c>
      <c r="B196" s="157" t="s">
        <v>50</v>
      </c>
      <c r="C196" s="171" t="s">
        <v>619</v>
      </c>
      <c r="D196" s="172">
        <v>89.786801620730159</v>
      </c>
      <c r="E196" s="172">
        <v>89.786801814300645</v>
      </c>
      <c r="F196" s="173">
        <f t="shared" si="4"/>
        <v>2.1558901153184706E-7</v>
      </c>
      <c r="G196" s="172">
        <v>89.786803712032395</v>
      </c>
      <c r="H196" s="135">
        <f>'[14]COMP DIR COND (DLLS)'!H193*'COMP DIR COND PESOS'!$M$8</f>
        <v>36.636049452825283</v>
      </c>
      <c r="I196" s="135">
        <f t="shared" si="5"/>
        <v>40.803379463940473</v>
      </c>
      <c r="J196" s="178"/>
      <c r="K196" s="172">
        <v>0</v>
      </c>
      <c r="L196" s="175">
        <v>36.636049452825283</v>
      </c>
      <c r="M196" s="143"/>
      <c r="N196" s="62"/>
      <c r="P196" s="86"/>
    </row>
    <row r="197" spans="1:16" s="52" customFormat="1" ht="14.25">
      <c r="A197" s="131">
        <v>225</v>
      </c>
      <c r="B197" s="157" t="s">
        <v>50</v>
      </c>
      <c r="C197" s="171" t="s">
        <v>620</v>
      </c>
      <c r="D197" s="172">
        <v>25.6853960754</v>
      </c>
      <c r="E197" s="172">
        <v>25.685395668901961</v>
      </c>
      <c r="F197" s="173">
        <f t="shared" si="4"/>
        <v>-1.5826037440547225E-6</v>
      </c>
      <c r="G197" s="172">
        <v>25.685399195047943</v>
      </c>
      <c r="H197" s="135">
        <f>'[14]COMP DIR COND (DLLS)'!H194*'COMP DIR COND PESOS'!$M$8</f>
        <v>11.558429827888624</v>
      </c>
      <c r="I197" s="135">
        <f t="shared" si="5"/>
        <v>45.000006917871787</v>
      </c>
      <c r="J197" s="178"/>
      <c r="K197" s="172">
        <v>0</v>
      </c>
      <c r="L197" s="175">
        <v>11.558429827888624</v>
      </c>
      <c r="M197" s="143"/>
      <c r="N197" s="62"/>
      <c r="P197" s="86"/>
    </row>
    <row r="198" spans="1:16" s="52" customFormat="1" ht="14.25">
      <c r="A198" s="131">
        <v>226</v>
      </c>
      <c r="B198" s="157" t="s">
        <v>42</v>
      </c>
      <c r="C198" s="171" t="s">
        <v>737</v>
      </c>
      <c r="D198" s="172">
        <v>525.86108281600002</v>
      </c>
      <c r="E198" s="172">
        <v>525.86108281600002</v>
      </c>
      <c r="F198" s="173">
        <f t="shared" si="4"/>
        <v>0</v>
      </c>
      <c r="G198" s="172">
        <v>524.29710599999999</v>
      </c>
      <c r="H198" s="135">
        <f>'[14]COMP DIR COND (DLLS)'!H195*'COMP DIR COND PESOS'!$M$8</f>
        <v>498.08225070000003</v>
      </c>
      <c r="I198" s="135">
        <f t="shared" si="5"/>
        <v>94.717458084701079</v>
      </c>
      <c r="J198" s="178"/>
      <c r="K198" s="172">
        <v>0</v>
      </c>
      <c r="L198" s="175">
        <v>498.08225070000003</v>
      </c>
      <c r="M198" s="143"/>
      <c r="N198" s="62"/>
      <c r="P198" s="86"/>
    </row>
    <row r="199" spans="1:16" s="52" customFormat="1" ht="14.25">
      <c r="A199" s="131">
        <v>227</v>
      </c>
      <c r="B199" s="157" t="s">
        <v>38</v>
      </c>
      <c r="C199" s="171" t="s">
        <v>139</v>
      </c>
      <c r="D199" s="172">
        <v>2198.7845977934603</v>
      </c>
      <c r="E199" s="172">
        <v>2198.7845981806017</v>
      </c>
      <c r="F199" s="173">
        <f t="shared" si="4"/>
        <v>1.76070784618787E-8</v>
      </c>
      <c r="G199" s="172">
        <v>2198.7845887078392</v>
      </c>
      <c r="H199" s="135">
        <f>'[14]COMP DIR COND (DLLS)'!H196*'COMP DIR COND PESOS'!$M$8</f>
        <v>1388.7060561522471</v>
      </c>
      <c r="I199" s="135">
        <f t="shared" si="5"/>
        <v>63.15789447048796</v>
      </c>
      <c r="J199" s="178"/>
      <c r="K199" s="172">
        <v>0</v>
      </c>
      <c r="L199" s="175">
        <v>1388.7060561522471</v>
      </c>
      <c r="M199" s="143"/>
      <c r="N199" s="62"/>
      <c r="P199" s="86"/>
    </row>
    <row r="200" spans="1:16" s="52" customFormat="1" ht="14.25">
      <c r="A200" s="131">
        <v>228</v>
      </c>
      <c r="B200" s="157" t="s">
        <v>50</v>
      </c>
      <c r="C200" s="171" t="s">
        <v>621</v>
      </c>
      <c r="D200" s="172">
        <v>404.35996562540004</v>
      </c>
      <c r="E200" s="172">
        <v>404.35996521890195</v>
      </c>
      <c r="F200" s="173">
        <f t="shared" si="4"/>
        <v>-1.0052876575628034E-7</v>
      </c>
      <c r="G200" s="172">
        <v>404.35996936932662</v>
      </c>
      <c r="H200" s="135">
        <f>'[14]COMP DIR COND (DLLS)'!H197*'COMP DIR COND PESOS'!$M$8</f>
        <v>234.42881492664404</v>
      </c>
      <c r="I200" s="135">
        <f t="shared" si="5"/>
        <v>57.975278239955088</v>
      </c>
      <c r="J200" s="178"/>
      <c r="K200" s="172">
        <v>0</v>
      </c>
      <c r="L200" s="175">
        <v>234.42881492664404</v>
      </c>
      <c r="M200" s="143"/>
      <c r="N200" s="62"/>
      <c r="P200" s="86"/>
    </row>
    <row r="201" spans="1:16" s="52" customFormat="1" ht="14.25">
      <c r="A201" s="131">
        <v>229</v>
      </c>
      <c r="B201" s="157" t="s">
        <v>370</v>
      </c>
      <c r="C201" s="171" t="s">
        <v>587</v>
      </c>
      <c r="D201" s="172">
        <v>3408.4598397000004</v>
      </c>
      <c r="E201" s="172">
        <v>2153.2840883869021</v>
      </c>
      <c r="F201" s="173">
        <f t="shared" si="4"/>
        <v>-36.825305573310615</v>
      </c>
      <c r="G201" s="172">
        <v>2153.2840887940242</v>
      </c>
      <c r="H201" s="135">
        <f>'[14]COMP DIR COND (DLLS)'!H198*'COMP DIR COND PESOS'!$M$8</f>
        <v>1500.0072045367181</v>
      </c>
      <c r="I201" s="135">
        <f t="shared" si="5"/>
        <v>69.661370398200646</v>
      </c>
      <c r="J201" s="178"/>
      <c r="K201" s="172">
        <v>0</v>
      </c>
      <c r="L201" s="175">
        <v>1500.0072045367181</v>
      </c>
      <c r="M201" s="143"/>
      <c r="N201" s="62"/>
      <c r="P201" s="86"/>
    </row>
    <row r="202" spans="1:16" s="52" customFormat="1" ht="14.25">
      <c r="A202" s="131">
        <v>231</v>
      </c>
      <c r="B202" s="157" t="s">
        <v>92</v>
      </c>
      <c r="C202" s="171" t="s">
        <v>482</v>
      </c>
      <c r="D202" s="172">
        <v>904.44712928800004</v>
      </c>
      <c r="E202" s="172">
        <v>904.44712928800004</v>
      </c>
      <c r="F202" s="173">
        <f t="shared" si="4"/>
        <v>0</v>
      </c>
      <c r="G202" s="172">
        <v>903.88904000000002</v>
      </c>
      <c r="H202" s="135">
        <f>'[14]COMP DIR COND (DLLS)'!H199*'COMP DIR COND PESOS'!$M$8</f>
        <v>824.602441398981</v>
      </c>
      <c r="I202" s="135">
        <f t="shared" si="5"/>
        <v>91.171989461465316</v>
      </c>
      <c r="J202" s="178"/>
      <c r="K202" s="172">
        <v>771.37264914389846</v>
      </c>
      <c r="L202" s="175">
        <v>53.229792255082586</v>
      </c>
      <c r="M202" s="143"/>
      <c r="N202" s="62"/>
      <c r="P202" s="86"/>
    </row>
    <row r="203" spans="1:16" s="52" customFormat="1" ht="14.25">
      <c r="A203" s="131">
        <v>233</v>
      </c>
      <c r="B203" s="157" t="s">
        <v>92</v>
      </c>
      <c r="C203" s="171" t="s">
        <v>140</v>
      </c>
      <c r="D203" s="172">
        <v>177.80227129173019</v>
      </c>
      <c r="E203" s="172">
        <v>177.80227216279741</v>
      </c>
      <c r="F203" s="173">
        <f t="shared" si="4"/>
        <v>4.8990780499025277E-7</v>
      </c>
      <c r="G203" s="172">
        <v>177.80226887306682</v>
      </c>
      <c r="H203" s="135">
        <f>'[14]COMP DIR COND (DLLS)'!H200*'COMP DIR COND PESOS'!$M$8</f>
        <v>71.120907677563963</v>
      </c>
      <c r="I203" s="135">
        <f t="shared" si="5"/>
        <v>39.999999332092337</v>
      </c>
      <c r="J203" s="178"/>
      <c r="K203" s="172">
        <v>0</v>
      </c>
      <c r="L203" s="175">
        <v>71.120907677563963</v>
      </c>
      <c r="M203" s="143"/>
      <c r="N203" s="62"/>
      <c r="P203" s="86"/>
    </row>
    <row r="204" spans="1:16" s="52" customFormat="1" ht="14.25">
      <c r="A204" s="131">
        <v>235</v>
      </c>
      <c r="B204" s="157" t="s">
        <v>42</v>
      </c>
      <c r="C204" s="171" t="s">
        <v>690</v>
      </c>
      <c r="D204" s="172">
        <v>2089.6222093304</v>
      </c>
      <c r="E204" s="172">
        <v>2028.7728758443006</v>
      </c>
      <c r="F204" s="173">
        <f t="shared" si="4"/>
        <v>-2.9119777352288878</v>
      </c>
      <c r="G204" s="172">
        <v>2028.7728859298909</v>
      </c>
      <c r="H204" s="135">
        <f>'[14]COMP DIR COND (DLLS)'!H201*'COMP DIR COND PESOS'!$M$8</f>
        <v>1527.0555637254693</v>
      </c>
      <c r="I204" s="135">
        <f t="shared" si="5"/>
        <v>75.269912266052202</v>
      </c>
      <c r="J204" s="178"/>
      <c r="K204" s="172">
        <v>0</v>
      </c>
      <c r="L204" s="175">
        <v>1527.0555637254693</v>
      </c>
      <c r="M204" s="143"/>
      <c r="N204" s="62"/>
      <c r="P204" s="86"/>
    </row>
    <row r="205" spans="1:16" s="52" customFormat="1" ht="14.25">
      <c r="A205" s="131">
        <v>236</v>
      </c>
      <c r="B205" s="157" t="s">
        <v>42</v>
      </c>
      <c r="C205" s="171" t="s">
        <v>691</v>
      </c>
      <c r="D205" s="172">
        <v>1905.2046509684603</v>
      </c>
      <c r="E205" s="172">
        <v>1905.204652033098</v>
      </c>
      <c r="F205" s="173">
        <f t="shared" si="4"/>
        <v>5.5880477134451212E-8</v>
      </c>
      <c r="G205" s="172">
        <v>1905.2046609557303</v>
      </c>
      <c r="H205" s="135">
        <f>'[14]COMP DIR COND (DLLS)'!H202*'COMP DIR COND PESOS'!$M$8</f>
        <v>1143.1227965734381</v>
      </c>
      <c r="I205" s="135">
        <f t="shared" si="5"/>
        <v>60.000000280997604</v>
      </c>
      <c r="J205" s="178"/>
      <c r="K205" s="172">
        <v>0</v>
      </c>
      <c r="L205" s="175">
        <v>1143.1227965734381</v>
      </c>
      <c r="M205" s="143"/>
      <c r="N205" s="62"/>
      <c r="P205" s="86"/>
    </row>
    <row r="206" spans="1:16" s="52" customFormat="1" ht="14.25">
      <c r="A206" s="131">
        <v>237</v>
      </c>
      <c r="B206" s="157" t="s">
        <v>50</v>
      </c>
      <c r="C206" s="171" t="s">
        <v>588</v>
      </c>
      <c r="D206" s="172">
        <v>227.25138738000001</v>
      </c>
      <c r="E206" s="172">
        <v>211.94153844860128</v>
      </c>
      <c r="F206" s="173">
        <f t="shared" si="4"/>
        <v>-6.7369661008045938</v>
      </c>
      <c r="G206" s="172">
        <v>211.46027999999998</v>
      </c>
      <c r="H206" s="135">
        <f>'[14]COMP DIR COND (DLLS)'!H203*'COMP DIR COND PESOS'!$M$8</f>
        <v>195.12205597684874</v>
      </c>
      <c r="I206" s="135">
        <f t="shared" si="5"/>
        <v>92.064093431202735</v>
      </c>
      <c r="J206" s="178"/>
      <c r="K206" s="172">
        <v>43.746713800447502</v>
      </c>
      <c r="L206" s="175">
        <v>151.37534217640126</v>
      </c>
      <c r="M206" s="143"/>
      <c r="N206" s="62"/>
      <c r="P206" s="86"/>
    </row>
    <row r="207" spans="1:16" s="52" customFormat="1" ht="14.25">
      <c r="A207" s="131">
        <v>242</v>
      </c>
      <c r="B207" s="157" t="s">
        <v>54</v>
      </c>
      <c r="C207" s="171" t="s">
        <v>608</v>
      </c>
      <c r="D207" s="172">
        <v>1107.9817325447302</v>
      </c>
      <c r="E207" s="172">
        <v>1107.9817327383007</v>
      </c>
      <c r="F207" s="173">
        <f t="shared" ref="F207:F255" si="6">E207/D207*100-100</f>
        <v>1.7470554780629755E-8</v>
      </c>
      <c r="G207" s="172">
        <v>1107.0567599999999</v>
      </c>
      <c r="H207" s="135">
        <f>'[14]COMP DIR COND (DLLS)'!H204*'COMP DIR COND PESOS'!$M$8</f>
        <v>925.33489122697779</v>
      </c>
      <c r="I207" s="135">
        <f t="shared" ref="I207:I255" si="7">+H207/E207*100</f>
        <v>83.515356245095859</v>
      </c>
      <c r="J207" s="178"/>
      <c r="K207" s="172">
        <v>809.10508279760552</v>
      </c>
      <c r="L207" s="175">
        <v>116.22980842937218</v>
      </c>
      <c r="M207" s="143"/>
      <c r="N207" s="62"/>
      <c r="P207" s="86"/>
    </row>
    <row r="208" spans="1:16" s="52" customFormat="1" ht="14.25">
      <c r="A208" s="131">
        <v>243</v>
      </c>
      <c r="B208" s="157" t="s">
        <v>54</v>
      </c>
      <c r="C208" s="171" t="s">
        <v>609</v>
      </c>
      <c r="D208" s="172">
        <v>2725.02253632773</v>
      </c>
      <c r="E208" s="172">
        <v>2752.3211257563007</v>
      </c>
      <c r="F208" s="173">
        <f t="shared" si="6"/>
        <v>1.0017748134060867</v>
      </c>
      <c r="G208" s="172">
        <v>2753.1299200000003</v>
      </c>
      <c r="H208" s="135">
        <f>'[14]COMP DIR COND (DLLS)'!H205*'COMP DIR COND PESOS'!$M$8</f>
        <v>2500.9678070676832</v>
      </c>
      <c r="I208" s="135">
        <f t="shared" si="7"/>
        <v>90.867587494190047</v>
      </c>
      <c r="J208" s="178"/>
      <c r="K208" s="172">
        <v>988.0114186986749</v>
      </c>
      <c r="L208" s="175">
        <v>1512.9563883690084</v>
      </c>
      <c r="M208" s="143"/>
      <c r="N208" s="62"/>
      <c r="P208" s="86"/>
    </row>
    <row r="209" spans="1:16" s="52" customFormat="1" ht="14.25">
      <c r="A209" s="131">
        <v>244</v>
      </c>
      <c r="B209" s="157" t="s">
        <v>54</v>
      </c>
      <c r="C209" s="171" t="s">
        <v>669</v>
      </c>
      <c r="D209" s="172">
        <v>1945.3220252294</v>
      </c>
      <c r="E209" s="172">
        <v>1964.7646783443008</v>
      </c>
      <c r="F209" s="173">
        <f t="shared" si="6"/>
        <v>0.99945679238417995</v>
      </c>
      <c r="G209" s="172">
        <v>1965.33672</v>
      </c>
      <c r="H209" s="135">
        <f>'[14]COMP DIR COND (DLLS)'!H206*'COMP DIR COND PESOS'!$M$8</f>
        <v>1456.1680074782034</v>
      </c>
      <c r="I209" s="135">
        <f t="shared" si="7"/>
        <v>74.114117763217848</v>
      </c>
      <c r="J209" s="178"/>
      <c r="K209" s="172">
        <v>547.71797084401624</v>
      </c>
      <c r="L209" s="175">
        <v>908.45003663418731</v>
      </c>
      <c r="M209" s="143"/>
      <c r="N209" s="62"/>
      <c r="P209" s="86"/>
    </row>
    <row r="210" spans="1:16" s="52" customFormat="1" ht="14.25">
      <c r="A210" s="131">
        <v>245</v>
      </c>
      <c r="B210" s="157" t="s">
        <v>54</v>
      </c>
      <c r="C210" s="171" t="s">
        <v>670</v>
      </c>
      <c r="D210" s="172">
        <v>1935.9054702574604</v>
      </c>
      <c r="E210" s="172">
        <v>1935.9054706446013</v>
      </c>
      <c r="F210" s="173">
        <f t="shared" si="6"/>
        <v>1.9997941080873716E-8</v>
      </c>
      <c r="G210" s="172">
        <v>1936.3127600000003</v>
      </c>
      <c r="H210" s="135">
        <f>'[14]COMP DIR COND (DLLS)'!H207*'COMP DIR COND PESOS'!$M$8</f>
        <v>1647.1096242096739</v>
      </c>
      <c r="I210" s="135">
        <f t="shared" si="7"/>
        <v>85.082130774765233</v>
      </c>
      <c r="J210" s="178"/>
      <c r="K210" s="172">
        <v>1286.771424367638</v>
      </c>
      <c r="L210" s="175">
        <v>360.33819984203581</v>
      </c>
      <c r="M210" s="143"/>
      <c r="N210" s="62"/>
      <c r="P210" s="86"/>
    </row>
    <row r="211" spans="1:16" s="52" customFormat="1" ht="14.25">
      <c r="A211" s="131">
        <v>247</v>
      </c>
      <c r="B211" s="157" t="s">
        <v>92</v>
      </c>
      <c r="C211" s="171" t="s">
        <v>431</v>
      </c>
      <c r="D211" s="172">
        <v>400.412686334</v>
      </c>
      <c r="E211" s="172">
        <v>392.76230245139868</v>
      </c>
      <c r="F211" s="173">
        <f t="shared" si="6"/>
        <v>-1.9106247488422099</v>
      </c>
      <c r="G211" s="172">
        <v>392.76229836030234</v>
      </c>
      <c r="H211" s="135">
        <f>'[14]COMP DIR COND (DLLS)'!H208*'COMP DIR COND PESOS'!$M$8</f>
        <v>270.57955166657484</v>
      </c>
      <c r="I211" s="135">
        <f t="shared" si="7"/>
        <v>68.891426182648217</v>
      </c>
      <c r="J211" s="178"/>
      <c r="K211" s="172">
        <v>0</v>
      </c>
      <c r="L211" s="175">
        <v>270.57955166657484</v>
      </c>
      <c r="M211" s="143"/>
      <c r="N211" s="62"/>
      <c r="P211" s="86"/>
    </row>
    <row r="212" spans="1:16" s="52" customFormat="1" ht="14.25">
      <c r="A212" s="131">
        <v>248</v>
      </c>
      <c r="B212" s="157" t="s">
        <v>92</v>
      </c>
      <c r="C212" s="171" t="s">
        <v>141</v>
      </c>
      <c r="D212" s="172">
        <v>1349.9608101417302</v>
      </c>
      <c r="E212" s="172">
        <v>1287.7735553543007</v>
      </c>
      <c r="F212" s="173">
        <f t="shared" si="6"/>
        <v>-4.6065970449098046</v>
      </c>
      <c r="G212" s="172">
        <v>1287.7735487632735</v>
      </c>
      <c r="H212" s="135">
        <f>'[14]COMP DIR COND (DLLS)'!H209*'COMP DIR COND PESOS'!$M$8</f>
        <v>781.84122721061271</v>
      </c>
      <c r="I212" s="135">
        <f t="shared" si="7"/>
        <v>60.712632586674566</v>
      </c>
      <c r="J212" s="178"/>
      <c r="K212" s="172">
        <v>0</v>
      </c>
      <c r="L212" s="175">
        <v>781.84122721061271</v>
      </c>
      <c r="M212" s="143"/>
      <c r="N212" s="62"/>
      <c r="P212" s="86"/>
    </row>
    <row r="213" spans="1:16" s="52" customFormat="1" ht="14.25">
      <c r="A213" s="131">
        <v>249</v>
      </c>
      <c r="B213" s="157" t="s">
        <v>92</v>
      </c>
      <c r="C213" s="171" t="s">
        <v>589</v>
      </c>
      <c r="D213" s="172">
        <v>1189.7576102344606</v>
      </c>
      <c r="E213" s="172">
        <v>1189.757611299098</v>
      </c>
      <c r="F213" s="173">
        <f t="shared" si="6"/>
        <v>8.9483549459146161E-8</v>
      </c>
      <c r="G213" s="172">
        <v>1189.98236</v>
      </c>
      <c r="H213" s="135">
        <f>'[14]COMP DIR COND (DLLS)'!H210*'COMP DIR COND PESOS'!$M$8</f>
        <v>1031.7813540334923</v>
      </c>
      <c r="I213" s="135">
        <f t="shared" si="7"/>
        <v>86.721979690206723</v>
      </c>
      <c r="J213" s="178"/>
      <c r="K213" s="172">
        <v>269.08015240382093</v>
      </c>
      <c r="L213" s="175">
        <v>762.70120162967146</v>
      </c>
      <c r="M213" s="143"/>
      <c r="N213" s="62"/>
      <c r="P213" s="86"/>
    </row>
    <row r="214" spans="1:16" s="52" customFormat="1" ht="14.25">
      <c r="A214" s="131">
        <v>250</v>
      </c>
      <c r="B214" s="157" t="s">
        <v>92</v>
      </c>
      <c r="C214" s="171" t="s">
        <v>429</v>
      </c>
      <c r="D214" s="172">
        <v>929.00407314046038</v>
      </c>
      <c r="E214" s="172">
        <v>929.00407420509805</v>
      </c>
      <c r="F214" s="173">
        <f t="shared" si="6"/>
        <v>1.1459988513706776E-7</v>
      </c>
      <c r="G214" s="172">
        <v>929.00407579893101</v>
      </c>
      <c r="H214" s="135">
        <f>'[14]COMP DIR COND (DLLS)'!H211*'COMP DIR COND PESOS'!$M$8</f>
        <v>459.84394006304228</v>
      </c>
      <c r="I214" s="135">
        <f t="shared" si="7"/>
        <v>49.498592399232216</v>
      </c>
      <c r="J214" s="178"/>
      <c r="K214" s="172">
        <v>0</v>
      </c>
      <c r="L214" s="175">
        <v>459.84394006304228</v>
      </c>
      <c r="M214" s="143"/>
      <c r="N214" s="62"/>
      <c r="P214" s="86"/>
    </row>
    <row r="215" spans="1:16" s="52" customFormat="1" ht="14.25">
      <c r="A215" s="131">
        <v>251</v>
      </c>
      <c r="B215" s="157" t="s">
        <v>108</v>
      </c>
      <c r="C215" s="171" t="s">
        <v>610</v>
      </c>
      <c r="D215" s="172">
        <v>951.56676128620006</v>
      </c>
      <c r="E215" s="172">
        <v>951.56676142169943</v>
      </c>
      <c r="F215" s="173">
        <f t="shared" si="6"/>
        <v>1.4239603274290857E-8</v>
      </c>
      <c r="G215" s="172">
        <v>951.57126000000005</v>
      </c>
      <c r="H215" s="135">
        <f>'[14]COMP DIR COND (DLLS)'!H212*'COMP DIR COND PESOS'!$M$8</f>
        <v>852.14075386583932</v>
      </c>
      <c r="I215" s="135">
        <f t="shared" si="7"/>
        <v>89.551336639027667</v>
      </c>
      <c r="J215" s="178"/>
      <c r="K215" s="172">
        <v>419.68433905461688</v>
      </c>
      <c r="L215" s="175">
        <v>432.45641481122254</v>
      </c>
      <c r="M215" s="143"/>
      <c r="N215" s="62"/>
      <c r="P215" s="86"/>
    </row>
    <row r="216" spans="1:16" s="52" customFormat="1" ht="14.25">
      <c r="A216" s="131">
        <v>252</v>
      </c>
      <c r="B216" s="157" t="s">
        <v>54</v>
      </c>
      <c r="C216" s="171" t="s">
        <v>613</v>
      </c>
      <c r="D216" s="172">
        <v>164.143243611</v>
      </c>
      <c r="E216" s="172">
        <v>164.14324428849673</v>
      </c>
      <c r="F216" s="173">
        <f t="shared" si="6"/>
        <v>4.1274725504081289E-7</v>
      </c>
      <c r="G216" s="172">
        <v>164.14323880103962</v>
      </c>
      <c r="H216" s="135">
        <f>'[14]COMP DIR COND (DLLS)'!H213*'COMP DIR COND PESOS'!$M$8</f>
        <v>60.473824414853489</v>
      </c>
      <c r="I216" s="135">
        <f t="shared" si="7"/>
        <v>36.842103783793398</v>
      </c>
      <c r="J216" s="178"/>
      <c r="K216" s="172">
        <v>0</v>
      </c>
      <c r="L216" s="175">
        <v>60.473824414853489</v>
      </c>
      <c r="M216" s="143"/>
      <c r="N216" s="62"/>
      <c r="P216" s="86"/>
    </row>
    <row r="217" spans="1:16" s="52" customFormat="1" ht="14.25">
      <c r="A217" s="131">
        <v>253</v>
      </c>
      <c r="B217" s="157" t="s">
        <v>54</v>
      </c>
      <c r="C217" s="171" t="s">
        <v>631</v>
      </c>
      <c r="D217" s="172">
        <v>1696.0809455264</v>
      </c>
      <c r="E217" s="172">
        <v>1696.0809457973987</v>
      </c>
      <c r="F217" s="173">
        <f t="shared" si="6"/>
        <v>1.5977931866473227E-8</v>
      </c>
      <c r="G217" s="172">
        <v>1695.82852</v>
      </c>
      <c r="H217" s="135">
        <f>'[14]COMP DIR COND (DLLS)'!H214*'COMP DIR COND PESOS'!$M$8</f>
        <v>1619.6434857294482</v>
      </c>
      <c r="I217" s="135">
        <f t="shared" si="7"/>
        <v>95.493289382364111</v>
      </c>
      <c r="J217" s="178"/>
      <c r="K217" s="172">
        <v>1171.6835851924293</v>
      </c>
      <c r="L217" s="175">
        <v>447.95990053701888</v>
      </c>
      <c r="M217" s="143"/>
      <c r="N217" s="62"/>
      <c r="P217" s="86"/>
    </row>
    <row r="218" spans="1:16" s="52" customFormat="1" ht="14.25">
      <c r="A218" s="131">
        <v>258</v>
      </c>
      <c r="B218" s="157" t="s">
        <v>305</v>
      </c>
      <c r="C218" s="171" t="s">
        <v>590</v>
      </c>
      <c r="D218" s="172">
        <v>8928.1017984000009</v>
      </c>
      <c r="E218" s="172">
        <v>8928.1432612000008</v>
      </c>
      <c r="F218" s="173">
        <f t="shared" si="6"/>
        <v>4.6440778717737885E-4</v>
      </c>
      <c r="G218" s="172">
        <v>8929.0139799999997</v>
      </c>
      <c r="H218" s="135">
        <f>'[14]COMP DIR COND (DLLS)'!H215*'COMP DIR COND PESOS'!$M$8</f>
        <v>8928.1017984000009</v>
      </c>
      <c r="I218" s="135">
        <f t="shared" si="7"/>
        <v>99.999535594369547</v>
      </c>
      <c r="J218" s="178"/>
      <c r="K218" s="172">
        <v>8928.1017984000009</v>
      </c>
      <c r="L218" s="175">
        <v>0</v>
      </c>
      <c r="M218" s="143"/>
      <c r="N218" s="62"/>
      <c r="P218" s="86"/>
    </row>
    <row r="219" spans="1:16" s="52" customFormat="1" ht="14.25">
      <c r="A219" s="131">
        <v>259</v>
      </c>
      <c r="B219" s="157" t="s">
        <v>108</v>
      </c>
      <c r="C219" s="171" t="s">
        <v>632</v>
      </c>
      <c r="D219" s="172">
        <v>1937.9712720000002</v>
      </c>
      <c r="E219" s="172">
        <v>1957.3666985792026</v>
      </c>
      <c r="F219" s="173">
        <f t="shared" si="6"/>
        <v>1.0008108406677394</v>
      </c>
      <c r="G219" s="172">
        <v>1957.0441600000001</v>
      </c>
      <c r="H219" s="135">
        <f>'[14]COMP DIR COND (DLLS)'!H216*'COMP DIR COND PESOS'!$M$8</f>
        <v>1907.3614364269101</v>
      </c>
      <c r="I219" s="135">
        <f t="shared" si="7"/>
        <v>97.445278792747942</v>
      </c>
      <c r="J219" s="178"/>
      <c r="K219" s="172">
        <v>1558.0344805912785</v>
      </c>
      <c r="L219" s="175">
        <v>349.32695583563179</v>
      </c>
      <c r="M219" s="143"/>
      <c r="N219" s="62"/>
      <c r="P219" s="86"/>
    </row>
    <row r="220" spans="1:16" s="52" customFormat="1" ht="14.25">
      <c r="A220" s="131">
        <v>260</v>
      </c>
      <c r="B220" s="157" t="s">
        <v>54</v>
      </c>
      <c r="C220" s="171" t="s">
        <v>611</v>
      </c>
      <c r="D220" s="172">
        <v>778.36041300000011</v>
      </c>
      <c r="E220" s="172">
        <v>778.36041300000011</v>
      </c>
      <c r="F220" s="173">
        <f t="shared" si="6"/>
        <v>0</v>
      </c>
      <c r="G220" s="172">
        <v>777.42750000000001</v>
      </c>
      <c r="H220" s="135">
        <f>'[14]COMP DIR COND (DLLS)'!H217*'COMP DIR COND PESOS'!$M$8</f>
        <v>773.81090732555674</v>
      </c>
      <c r="I220" s="135">
        <f t="shared" si="7"/>
        <v>99.415501405459665</v>
      </c>
      <c r="J220" s="178"/>
      <c r="K220" s="172">
        <v>765.3618252</v>
      </c>
      <c r="L220" s="175">
        <v>8.449082125556755</v>
      </c>
      <c r="M220" s="143"/>
      <c r="N220" s="62"/>
      <c r="P220" s="86"/>
    </row>
    <row r="221" spans="1:16" s="52" customFormat="1" ht="14.25">
      <c r="A221" s="131">
        <v>261</v>
      </c>
      <c r="B221" s="157" t="s">
        <v>111</v>
      </c>
      <c r="C221" s="171" t="s">
        <v>641</v>
      </c>
      <c r="D221" s="172">
        <v>10474.748988363201</v>
      </c>
      <c r="E221" s="172">
        <v>10474.748987821204</v>
      </c>
      <c r="F221" s="173">
        <f t="shared" si="6"/>
        <v>-5.1743143103522016E-9</v>
      </c>
      <c r="G221" s="172">
        <v>10475.576420000001</v>
      </c>
      <c r="H221" s="135">
        <f>'[14]COMP DIR COND (DLLS)'!H218*'COMP DIR COND PESOS'!$M$8</f>
        <v>9414.8990935407637</v>
      </c>
      <c r="I221" s="135">
        <f t="shared" si="7"/>
        <v>89.88185878713935</v>
      </c>
      <c r="J221" s="178"/>
      <c r="K221" s="172">
        <v>3704.8678928891613</v>
      </c>
      <c r="L221" s="175">
        <v>5710.0312006516024</v>
      </c>
      <c r="M221" s="143"/>
      <c r="N221" s="62"/>
      <c r="P221" s="86"/>
    </row>
    <row r="222" spans="1:16" s="52" customFormat="1" ht="14.25">
      <c r="A222" s="131">
        <v>262</v>
      </c>
      <c r="B222" s="157" t="s">
        <v>92</v>
      </c>
      <c r="C222" s="171" t="s">
        <v>650</v>
      </c>
      <c r="D222" s="172">
        <v>838.70951840000009</v>
      </c>
      <c r="E222" s="172">
        <v>780.19541154369938</v>
      </c>
      <c r="F222" s="173">
        <f t="shared" si="6"/>
        <v>-6.9766832941073176</v>
      </c>
      <c r="G222" s="172">
        <v>780.19541516031347</v>
      </c>
      <c r="H222" s="135">
        <f>'[14]COMP DIR COND (DLLS)'!H219*'COMP DIR COND PESOS'!$M$8</f>
        <v>544.94919612865749</v>
      </c>
      <c r="I222" s="135">
        <f t="shared" si="7"/>
        <v>69.847782756171</v>
      </c>
      <c r="J222" s="178"/>
      <c r="K222" s="172">
        <v>0</v>
      </c>
      <c r="L222" s="175">
        <v>544.94919612865749</v>
      </c>
      <c r="M222" s="143"/>
      <c r="N222" s="62"/>
      <c r="P222" s="86"/>
    </row>
    <row r="223" spans="1:16" s="52" customFormat="1" ht="14.25">
      <c r="A223" s="131">
        <v>264</v>
      </c>
      <c r="B223" s="157" t="s">
        <v>313</v>
      </c>
      <c r="C223" s="171" t="s">
        <v>591</v>
      </c>
      <c r="D223" s="172">
        <v>15260.407484767</v>
      </c>
      <c r="E223" s="172">
        <v>15260.407485444495</v>
      </c>
      <c r="F223" s="173">
        <f t="shared" si="6"/>
        <v>4.4395562781573972E-9</v>
      </c>
      <c r="G223" s="172">
        <v>15260.407485444495</v>
      </c>
      <c r="H223" s="135">
        <f>'[14]COMP DIR COND (DLLS)'!H220*'COMP DIR COND PESOS'!$M$8</f>
        <v>15260.407485444495</v>
      </c>
      <c r="I223" s="135">
        <f t="shared" si="7"/>
        <v>100</v>
      </c>
      <c r="J223" s="178"/>
      <c r="K223" s="172">
        <v>15260.407485444495</v>
      </c>
      <c r="L223" s="175">
        <v>0</v>
      </c>
      <c r="M223" s="143"/>
      <c r="N223" s="62"/>
      <c r="P223" s="86"/>
    </row>
    <row r="224" spans="1:16" s="52" customFormat="1" ht="14.25">
      <c r="A224" s="131">
        <v>267</v>
      </c>
      <c r="B224" s="157" t="s">
        <v>92</v>
      </c>
      <c r="C224" s="171" t="s">
        <v>692</v>
      </c>
      <c r="D224" s="172">
        <v>718.2600844000001</v>
      </c>
      <c r="E224" s="172">
        <v>494.43151348969934</v>
      </c>
      <c r="F224" s="173">
        <f t="shared" si="6"/>
        <v>-31.162607497154241</v>
      </c>
      <c r="G224" s="172">
        <v>494.43150314681577</v>
      </c>
      <c r="H224" s="135">
        <f>'[14]COMP DIR COND (DLLS)'!H221*'COMP DIR COND PESOS'!$M$8</f>
        <v>415.67984768810817</v>
      </c>
      <c r="I224" s="135">
        <f t="shared" si="7"/>
        <v>84.072280254597516</v>
      </c>
      <c r="J224" s="178"/>
      <c r="K224" s="172">
        <v>0</v>
      </c>
      <c r="L224" s="175">
        <v>415.67984768810817</v>
      </c>
      <c r="M224" s="143"/>
      <c r="N224" s="62"/>
      <c r="P224" s="86"/>
    </row>
    <row r="225" spans="1:16" s="52" customFormat="1" ht="14.25">
      <c r="A225" s="131">
        <v>268</v>
      </c>
      <c r="B225" s="157" t="s">
        <v>371</v>
      </c>
      <c r="C225" s="171" t="s">
        <v>142</v>
      </c>
      <c r="D225" s="172">
        <v>427.77668313599997</v>
      </c>
      <c r="E225" s="172">
        <v>427.77668313599997</v>
      </c>
      <c r="F225" s="173">
        <f t="shared" si="6"/>
        <v>0</v>
      </c>
      <c r="G225" s="172">
        <v>427.77668313599997</v>
      </c>
      <c r="H225" s="135">
        <f>'[14]COMP DIR COND (DLLS)'!H222*'COMP DIR COND PESOS'!$M$8</f>
        <v>427.77668313599997</v>
      </c>
      <c r="I225" s="135">
        <f t="shared" si="7"/>
        <v>100</v>
      </c>
      <c r="J225" s="178"/>
      <c r="K225" s="172">
        <v>427.77668313599997</v>
      </c>
      <c r="L225" s="175">
        <v>0</v>
      </c>
      <c r="M225" s="143"/>
      <c r="N225" s="62"/>
      <c r="P225" s="86"/>
    </row>
    <row r="226" spans="1:16" s="52" customFormat="1" ht="14.25">
      <c r="A226" s="131">
        <v>269</v>
      </c>
      <c r="B226" s="157" t="s">
        <v>50</v>
      </c>
      <c r="C226" s="171" t="s">
        <v>622</v>
      </c>
      <c r="D226" s="172">
        <v>60.316557102000004</v>
      </c>
      <c r="E226" s="172">
        <v>59.766925683202615</v>
      </c>
      <c r="F226" s="173">
        <f t="shared" si="6"/>
        <v>-0.91124468173460116</v>
      </c>
      <c r="G226" s="172">
        <v>59.766924948712003</v>
      </c>
      <c r="H226" s="135">
        <f>'[14]COMP DIR COND (DLLS)'!H223*'COMP DIR COND PESOS'!$M$8</f>
        <v>50.330042062073268</v>
      </c>
      <c r="I226" s="135">
        <f t="shared" si="7"/>
        <v>84.210525280905387</v>
      </c>
      <c r="J226" s="178"/>
      <c r="K226" s="172">
        <v>0</v>
      </c>
      <c r="L226" s="175">
        <v>50.330042062073268</v>
      </c>
      <c r="M226" s="143"/>
      <c r="N226" s="62"/>
      <c r="P226" s="86"/>
    </row>
    <row r="227" spans="1:16" s="52" customFormat="1" ht="14.25">
      <c r="A227" s="131">
        <v>273</v>
      </c>
      <c r="B227" s="157" t="s">
        <v>54</v>
      </c>
      <c r="C227" s="171" t="s">
        <v>592</v>
      </c>
      <c r="D227" s="172">
        <v>2139.1902404000002</v>
      </c>
      <c r="E227" s="172">
        <v>2160.5470240833988</v>
      </c>
      <c r="F227" s="173">
        <f t="shared" si="6"/>
        <v>0.99835831708942635</v>
      </c>
      <c r="G227" s="172">
        <v>2160.2118800000003</v>
      </c>
      <c r="H227" s="135">
        <f>'[14]COMP DIR COND (DLLS)'!H224*'COMP DIR COND PESOS'!$M$8</f>
        <v>2129.1500736638163</v>
      </c>
      <c r="I227" s="135">
        <f t="shared" si="7"/>
        <v>98.546805504828001</v>
      </c>
      <c r="J227" s="178"/>
      <c r="K227" s="172">
        <v>1767.4923238246054</v>
      </c>
      <c r="L227" s="175">
        <v>361.65774983921096</v>
      </c>
      <c r="M227" s="143"/>
      <c r="N227" s="62"/>
      <c r="P227" s="86"/>
    </row>
    <row r="228" spans="1:16" s="52" customFormat="1" ht="14.25">
      <c r="A228" s="131">
        <v>274</v>
      </c>
      <c r="B228" s="157" t="s">
        <v>54</v>
      </c>
      <c r="C228" s="171" t="s">
        <v>593</v>
      </c>
      <c r="D228" s="172">
        <v>6887.4737539267298</v>
      </c>
      <c r="E228" s="172">
        <v>6887.4737541203012</v>
      </c>
      <c r="F228" s="173">
        <f t="shared" si="6"/>
        <v>2.8104807370255003E-9</v>
      </c>
      <c r="G228" s="172">
        <v>6886.9710800000003</v>
      </c>
      <c r="H228" s="135">
        <f>'[14]COMP DIR COND (DLLS)'!H225*'COMP DIR COND PESOS'!$M$8</f>
        <v>6658.3681122663802</v>
      </c>
      <c r="I228" s="135">
        <f t="shared" si="7"/>
        <v>96.673589620332663</v>
      </c>
      <c r="J228" s="178"/>
      <c r="K228" s="172">
        <v>5256.7633124613249</v>
      </c>
      <c r="L228" s="175">
        <v>1401.6047998050553</v>
      </c>
      <c r="M228" s="143"/>
      <c r="N228" s="62"/>
      <c r="P228" s="86"/>
    </row>
    <row r="229" spans="1:16" s="52" customFormat="1" ht="14.25">
      <c r="A229" s="131">
        <v>275</v>
      </c>
      <c r="B229" s="157" t="s">
        <v>38</v>
      </c>
      <c r="C229" s="171" t="s">
        <v>449</v>
      </c>
      <c r="D229" s="172">
        <v>2324.5727203854003</v>
      </c>
      <c r="E229" s="172">
        <v>1447.0517199999999</v>
      </c>
      <c r="F229" s="173">
        <f t="shared" si="6"/>
        <v>-37.749776235862932</v>
      </c>
      <c r="G229" s="172">
        <v>1447.0517199999997</v>
      </c>
      <c r="H229" s="135">
        <f>'[14]COMP DIR COND (DLLS)'!H226*'COMP DIR COND PESOS'!$M$8</f>
        <v>1218.569869488477</v>
      </c>
      <c r="I229" s="135">
        <f t="shared" si="7"/>
        <v>84.210526316811752</v>
      </c>
      <c r="J229" s="178"/>
      <c r="K229" s="172">
        <v>0</v>
      </c>
      <c r="L229" s="175">
        <v>1218.569869488477</v>
      </c>
      <c r="M229" s="143"/>
      <c r="N229" s="62"/>
      <c r="P229" s="86"/>
    </row>
    <row r="230" spans="1:16" s="52" customFormat="1" ht="14.25">
      <c r="A230" s="131">
        <v>278</v>
      </c>
      <c r="B230" s="157" t="s">
        <v>78</v>
      </c>
      <c r="C230" s="171" t="s">
        <v>693</v>
      </c>
      <c r="D230" s="172">
        <v>5027.1157232000005</v>
      </c>
      <c r="E230" s="172">
        <v>5027.1571860000004</v>
      </c>
      <c r="F230" s="173">
        <f t="shared" si="6"/>
        <v>8.2478308205224948E-4</v>
      </c>
      <c r="G230" s="172">
        <v>5027.3645000000006</v>
      </c>
      <c r="H230" s="135">
        <f>'[14]COMP DIR COND (DLLS)'!H227*'COMP DIR COND PESOS'!$M$8</f>
        <v>5027.1571860000004</v>
      </c>
      <c r="I230" s="135">
        <f t="shared" si="7"/>
        <v>100</v>
      </c>
      <c r="J230" s="178"/>
      <c r="K230" s="172">
        <v>5027.1571860000004</v>
      </c>
      <c r="L230" s="175">
        <v>0</v>
      </c>
      <c r="M230" s="143"/>
      <c r="N230" s="62"/>
      <c r="P230" s="86"/>
    </row>
    <row r="231" spans="1:16" s="52" customFormat="1" ht="14.25">
      <c r="A231" s="131">
        <v>280</v>
      </c>
      <c r="B231" s="157" t="s">
        <v>92</v>
      </c>
      <c r="C231" s="171" t="s">
        <v>633</v>
      </c>
      <c r="D231" s="172">
        <v>2401.8156156</v>
      </c>
      <c r="E231" s="172">
        <v>2401.8156156</v>
      </c>
      <c r="F231" s="173">
        <f t="shared" si="6"/>
        <v>0</v>
      </c>
      <c r="G231" s="172">
        <v>2402.76926</v>
      </c>
      <c r="H231" s="135">
        <f>'[14]COMP DIR COND (DLLS)'!H228*'COMP DIR COND PESOS'!$M$8</f>
        <v>2387.7970086056625</v>
      </c>
      <c r="I231" s="135">
        <f t="shared" si="7"/>
        <v>99.416332923173385</v>
      </c>
      <c r="J231" s="178"/>
      <c r="K231" s="172">
        <v>2148.2970107672409</v>
      </c>
      <c r="L231" s="175">
        <v>239.49999783842182</v>
      </c>
      <c r="M231" s="143"/>
      <c r="N231" s="62"/>
      <c r="P231" s="86"/>
    </row>
    <row r="232" spans="1:16" s="52" customFormat="1" ht="14.25">
      <c r="A232" s="131">
        <v>284</v>
      </c>
      <c r="B232" s="157" t="s">
        <v>108</v>
      </c>
      <c r="C232" s="171" t="s">
        <v>594</v>
      </c>
      <c r="D232" s="172">
        <v>2693.3179651739997</v>
      </c>
      <c r="E232" s="172">
        <v>2693.3179651739997</v>
      </c>
      <c r="F232" s="173">
        <f t="shared" si="6"/>
        <v>0</v>
      </c>
      <c r="G232" s="172">
        <v>2693.3179651739997</v>
      </c>
      <c r="H232" s="135">
        <f>'[14]COMP DIR COND (DLLS)'!H229*'COMP DIR COND PESOS'!$M$8</f>
        <v>2693.3179651739997</v>
      </c>
      <c r="I232" s="135">
        <f t="shared" si="7"/>
        <v>100</v>
      </c>
      <c r="J232" s="178"/>
      <c r="K232" s="172">
        <v>2693.3179651739997</v>
      </c>
      <c r="L232" s="175">
        <v>0</v>
      </c>
      <c r="M232" s="143"/>
      <c r="N232" s="62"/>
      <c r="P232" s="86"/>
    </row>
    <row r="233" spans="1:16" s="52" customFormat="1" ht="14.25">
      <c r="A233" s="131">
        <v>286</v>
      </c>
      <c r="B233" s="157" t="s">
        <v>42</v>
      </c>
      <c r="C233" s="171" t="s">
        <v>595</v>
      </c>
      <c r="D233" s="172">
        <v>2324.0448568204606</v>
      </c>
      <c r="E233" s="172">
        <v>2324.0448578850978</v>
      </c>
      <c r="F233" s="173">
        <f t="shared" si="6"/>
        <v>4.5809670723429008E-8</v>
      </c>
      <c r="G233" s="172">
        <v>2324.0448578850978</v>
      </c>
      <c r="H233" s="135">
        <f>'[14]COMP DIR COND (DLLS)'!H230*'COMP DIR COND PESOS'!$M$8</f>
        <v>2213.2340985665728</v>
      </c>
      <c r="I233" s="135">
        <f t="shared" si="7"/>
        <v>95.231987070190897</v>
      </c>
      <c r="J233" s="178"/>
      <c r="K233" s="172">
        <v>107.82967148254411</v>
      </c>
      <c r="L233" s="175">
        <v>2105.4044270840286</v>
      </c>
      <c r="M233" s="143"/>
      <c r="N233" s="62"/>
      <c r="P233" s="86"/>
    </row>
    <row r="234" spans="1:16" s="52" customFormat="1" ht="14.25">
      <c r="A234" s="131">
        <v>288</v>
      </c>
      <c r="B234" s="157" t="s">
        <v>92</v>
      </c>
      <c r="C234" s="171" t="s">
        <v>596</v>
      </c>
      <c r="D234" s="172">
        <v>1057.0526232</v>
      </c>
      <c r="E234" s="172">
        <v>1066.8793068</v>
      </c>
      <c r="F234" s="173">
        <f t="shared" si="6"/>
        <v>0.92963050129442593</v>
      </c>
      <c r="G234" s="172">
        <v>1067.6671000000001</v>
      </c>
      <c r="H234" s="135">
        <f>'[14]COMP DIR COND (DLLS)'!H231*'COMP DIR COND PESOS'!$M$8</f>
        <v>1055.7218930958654</v>
      </c>
      <c r="I234" s="135">
        <f t="shared" si="7"/>
        <v>98.954200945409639</v>
      </c>
      <c r="J234" s="178"/>
      <c r="K234" s="172">
        <v>845.07652844908193</v>
      </c>
      <c r="L234" s="175">
        <v>210.64536464678341</v>
      </c>
      <c r="M234" s="143"/>
      <c r="N234" s="62"/>
      <c r="P234" s="86"/>
    </row>
    <row r="235" spans="1:16" s="52" customFormat="1" ht="14.25">
      <c r="A235" s="131">
        <v>289</v>
      </c>
      <c r="B235" s="157" t="s">
        <v>63</v>
      </c>
      <c r="C235" s="171" t="s">
        <v>597</v>
      </c>
      <c r="D235" s="172">
        <v>8135.0013600000002</v>
      </c>
      <c r="E235" s="172">
        <v>8292.341595378497</v>
      </c>
      <c r="F235" s="173">
        <f t="shared" si="6"/>
        <v>1.9341144323852433</v>
      </c>
      <c r="G235" s="172">
        <v>8292.56</v>
      </c>
      <c r="H235" s="135">
        <f>'[14]COMP DIR COND (DLLS)'!H232*'COMP DIR COND PESOS'!$M$8</f>
        <v>8292.341595378497</v>
      </c>
      <c r="I235" s="135">
        <f t="shared" si="7"/>
        <v>100</v>
      </c>
      <c r="J235" s="178"/>
      <c r="K235" s="172">
        <v>8292.341595378497</v>
      </c>
      <c r="L235" s="175">
        <v>0</v>
      </c>
      <c r="M235" s="143"/>
      <c r="N235" s="62"/>
      <c r="P235" s="86"/>
    </row>
    <row r="236" spans="1:16" s="52" customFormat="1" ht="14.25">
      <c r="A236" s="131">
        <v>292</v>
      </c>
      <c r="B236" s="157" t="s">
        <v>54</v>
      </c>
      <c r="C236" s="171" t="s">
        <v>694</v>
      </c>
      <c r="D236" s="172">
        <v>1458.039362</v>
      </c>
      <c r="E236" s="172">
        <v>1807.985394</v>
      </c>
      <c r="F236" s="173">
        <f t="shared" si="6"/>
        <v>24.001137494667987</v>
      </c>
      <c r="G236" s="172">
        <v>1807.985394</v>
      </c>
      <c r="H236" s="135">
        <f>'[14]COMP DIR COND (DLLS)'!H233*'COMP DIR COND PESOS'!$M$8</f>
        <v>1807.985394</v>
      </c>
      <c r="I236" s="135">
        <f t="shared" si="7"/>
        <v>100</v>
      </c>
      <c r="J236" s="178"/>
      <c r="K236" s="172">
        <v>1745.6352462551843</v>
      </c>
      <c r="L236" s="175">
        <v>62.350147744815544</v>
      </c>
      <c r="M236" s="143"/>
      <c r="N236" s="62"/>
      <c r="P236" s="86"/>
    </row>
    <row r="237" spans="1:16" s="52" customFormat="1" ht="14.25">
      <c r="A237" s="131">
        <v>293</v>
      </c>
      <c r="B237" s="157" t="s">
        <v>92</v>
      </c>
      <c r="C237" s="171" t="s">
        <v>695</v>
      </c>
      <c r="D237" s="172">
        <v>2350.9407600000004</v>
      </c>
      <c r="E237" s="172">
        <v>1454.4261282987975</v>
      </c>
      <c r="F237" s="173">
        <f t="shared" si="6"/>
        <v>-38.134292745904951</v>
      </c>
      <c r="G237" s="172">
        <v>1454.42612636681</v>
      </c>
      <c r="H237" s="135">
        <f>'[14]COMP DIR COND (DLLS)'!H234*'COMP DIR COND PESOS'!$M$8</f>
        <v>1224.7798957794148</v>
      </c>
      <c r="I237" s="135">
        <f t="shared" si="7"/>
        <v>84.210526196473552</v>
      </c>
      <c r="J237" s="178"/>
      <c r="K237" s="172">
        <v>0</v>
      </c>
      <c r="L237" s="175">
        <v>1224.7798957794148</v>
      </c>
      <c r="M237" s="143"/>
      <c r="N237" s="62"/>
      <c r="P237" s="86"/>
    </row>
    <row r="238" spans="1:16" s="52" customFormat="1" ht="14.25">
      <c r="A238" s="131">
        <v>294</v>
      </c>
      <c r="B238" s="157" t="s">
        <v>303</v>
      </c>
      <c r="C238" s="171" t="s">
        <v>696</v>
      </c>
      <c r="D238" s="172">
        <v>1850.2981814000002</v>
      </c>
      <c r="E238" s="172">
        <v>1850.2981814000002</v>
      </c>
      <c r="F238" s="173">
        <f t="shared" si="6"/>
        <v>0</v>
      </c>
      <c r="G238" s="172">
        <v>1083.6068946692737</v>
      </c>
      <c r="H238" s="135">
        <f>'[14]COMP DIR COND (DLLS)'!H235*'COMP DIR COND PESOS'!$M$8</f>
        <v>873.01363765974918</v>
      </c>
      <c r="I238" s="135">
        <f t="shared" si="7"/>
        <v>47.182321554204663</v>
      </c>
      <c r="J238" s="178"/>
      <c r="K238" s="172">
        <v>0</v>
      </c>
      <c r="L238" s="175">
        <v>873.01363765974918</v>
      </c>
      <c r="M238" s="143"/>
      <c r="N238" s="62"/>
      <c r="P238" s="86"/>
    </row>
    <row r="239" spans="1:16" s="52" customFormat="1" ht="14.25">
      <c r="A239" s="131">
        <v>295</v>
      </c>
      <c r="B239" s="157" t="s">
        <v>92</v>
      </c>
      <c r="C239" s="171" t="s">
        <v>697</v>
      </c>
      <c r="D239" s="172">
        <v>503.79375139999996</v>
      </c>
      <c r="E239" s="172">
        <v>415.83765686509804</v>
      </c>
      <c r="F239" s="173">
        <f t="shared" si="6"/>
        <v>-17.458750588009366</v>
      </c>
      <c r="G239" s="172">
        <v>415.83765976522784</v>
      </c>
      <c r="H239" s="135">
        <f>'[14]COMP DIR COND (DLLS)'!H236*'COMP DIR COND PESOS'!$M$8</f>
        <v>343.36693855445805</v>
      </c>
      <c r="I239" s="135">
        <f t="shared" si="7"/>
        <v>82.572353149308398</v>
      </c>
      <c r="J239" s="178"/>
      <c r="K239" s="172">
        <v>0</v>
      </c>
      <c r="L239" s="175">
        <v>343.36693855445805</v>
      </c>
      <c r="M239" s="143"/>
      <c r="N239" s="62"/>
      <c r="P239" s="86"/>
    </row>
    <row r="240" spans="1:16" s="52" customFormat="1" ht="14.25">
      <c r="A240" s="131">
        <v>296</v>
      </c>
      <c r="B240" s="157" t="s">
        <v>40</v>
      </c>
      <c r="C240" s="171" t="s">
        <v>698</v>
      </c>
      <c r="D240" s="172">
        <v>16953.867213613459</v>
      </c>
      <c r="E240" s="172">
        <v>15305.453603600001</v>
      </c>
      <c r="F240" s="173">
        <f t="shared" si="6"/>
        <v>-9.7229357128020411</v>
      </c>
      <c r="G240" s="172">
        <v>15305.992619999999</v>
      </c>
      <c r="H240" s="135">
        <f>'[14]COMP DIR COND (DLLS)'!H237*'COMP DIR COND PESOS'!$M$8</f>
        <v>15305.453603600001</v>
      </c>
      <c r="I240" s="135">
        <f t="shared" si="7"/>
        <v>100</v>
      </c>
      <c r="J240" s="178"/>
      <c r="K240" s="172">
        <v>15305.453603600001</v>
      </c>
      <c r="L240" s="175">
        <v>0</v>
      </c>
      <c r="M240" s="143"/>
      <c r="N240" s="62"/>
      <c r="P240" s="86"/>
    </row>
    <row r="241" spans="1:16" s="52" customFormat="1" ht="14.25">
      <c r="A241" s="131">
        <v>298</v>
      </c>
      <c r="B241" s="157" t="s">
        <v>40</v>
      </c>
      <c r="C241" s="171" t="s">
        <v>699</v>
      </c>
      <c r="D241" s="172">
        <v>14486.159248614</v>
      </c>
      <c r="E241" s="172">
        <v>14486.159248614</v>
      </c>
      <c r="F241" s="173">
        <f t="shared" si="6"/>
        <v>0</v>
      </c>
      <c r="G241" s="172">
        <v>14487.10232</v>
      </c>
      <c r="H241" s="135">
        <f>'[14]COMP DIR COND (DLLS)'!H238*'COMP DIR COND PESOS'!$M$8</f>
        <v>14486.159248614</v>
      </c>
      <c r="I241" s="135">
        <f t="shared" si="7"/>
        <v>100</v>
      </c>
      <c r="J241" s="178"/>
      <c r="K241" s="172">
        <v>14486.159248614</v>
      </c>
      <c r="L241" s="175">
        <v>0</v>
      </c>
      <c r="M241" s="143"/>
      <c r="N241" s="62"/>
      <c r="P241" s="86"/>
    </row>
    <row r="242" spans="1:16" s="52" customFormat="1" ht="14.25">
      <c r="A242" s="131">
        <v>304</v>
      </c>
      <c r="B242" s="157" t="s">
        <v>50</v>
      </c>
      <c r="C242" s="171" t="s">
        <v>700</v>
      </c>
      <c r="D242" s="172">
        <v>5090.1184477999996</v>
      </c>
      <c r="E242" s="172">
        <v>5218.0933800000003</v>
      </c>
      <c r="F242" s="173">
        <f t="shared" si="6"/>
        <v>2.5141837761224082</v>
      </c>
      <c r="G242" s="172">
        <v>5218.0933800000003</v>
      </c>
      <c r="H242" s="135">
        <f>'[14]COMP DIR COND (DLLS)'!H239*'COMP DIR COND PESOS'!$M$8</f>
        <v>5218.0933800000003</v>
      </c>
      <c r="I242" s="135">
        <f t="shared" si="7"/>
        <v>100</v>
      </c>
      <c r="J242" s="178"/>
      <c r="K242" s="172">
        <v>5218.0933800000003</v>
      </c>
      <c r="L242" s="175">
        <v>0</v>
      </c>
      <c r="M242" s="143"/>
      <c r="N242" s="62"/>
      <c r="P242" s="86"/>
    </row>
    <row r="243" spans="1:16" s="52" customFormat="1" ht="14.25">
      <c r="A243" s="131">
        <v>305</v>
      </c>
      <c r="B243" s="157" t="s">
        <v>108</v>
      </c>
      <c r="C243" s="171" t="s">
        <v>701</v>
      </c>
      <c r="D243" s="172">
        <v>223.02840119999999</v>
      </c>
      <c r="E243" s="172">
        <v>223.02840119999999</v>
      </c>
      <c r="F243" s="173">
        <f t="shared" si="6"/>
        <v>0</v>
      </c>
      <c r="G243" s="172">
        <v>167.24506655737562</v>
      </c>
      <c r="H243" s="135">
        <f>'[14]COMP DIR COND (DLLS)'!H240*'COMP DIR COND PESOS'!$M$8</f>
        <v>137.98969214571025</v>
      </c>
      <c r="I243" s="135">
        <f t="shared" si="7"/>
        <v>61.870905859190749</v>
      </c>
      <c r="J243" s="178"/>
      <c r="K243" s="172">
        <v>0</v>
      </c>
      <c r="L243" s="175">
        <v>137.98969214571025</v>
      </c>
      <c r="M243" s="143"/>
      <c r="N243" s="62"/>
      <c r="P243" s="86"/>
    </row>
    <row r="244" spans="1:16" s="52" customFormat="1" ht="14.25">
      <c r="A244" s="131">
        <v>306</v>
      </c>
      <c r="B244" s="157" t="s">
        <v>108</v>
      </c>
      <c r="C244" s="171" t="s">
        <v>738</v>
      </c>
      <c r="D244" s="172">
        <v>1561.1158828000002</v>
      </c>
      <c r="E244" s="172">
        <v>1609.7639990509019</v>
      </c>
      <c r="F244" s="173">
        <f t="shared" si="6"/>
        <v>3.1162399144672719</v>
      </c>
      <c r="G244" s="172">
        <v>1467.5123550663939</v>
      </c>
      <c r="H244" s="135">
        <f>'[14]COMP DIR COND (DLLS)'!H241*'COMP DIR COND PESOS'!$M$8</f>
        <v>1429.7242278412748</v>
      </c>
      <c r="I244" s="135">
        <f t="shared" si="7"/>
        <v>88.815766080259181</v>
      </c>
      <c r="J244" s="178"/>
      <c r="K244" s="172">
        <v>0</v>
      </c>
      <c r="L244" s="175">
        <v>1429.7242278412748</v>
      </c>
      <c r="M244" s="143"/>
      <c r="N244" s="62"/>
      <c r="P244" s="86"/>
    </row>
    <row r="245" spans="1:16" s="52" customFormat="1" ht="14.25">
      <c r="A245" s="131">
        <v>307</v>
      </c>
      <c r="B245" s="157" t="s">
        <v>92</v>
      </c>
      <c r="C245" s="171" t="s">
        <v>702</v>
      </c>
      <c r="D245" s="172">
        <v>2092.0055739999998</v>
      </c>
      <c r="E245" s="172">
        <v>2232.3391780116995</v>
      </c>
      <c r="F245" s="173">
        <f t="shared" si="6"/>
        <v>6.7080893930591401</v>
      </c>
      <c r="G245" s="172">
        <v>2232.77178</v>
      </c>
      <c r="H245" s="135">
        <f>'[14]COMP DIR COND (DLLS)'!H242*'COMP DIR COND PESOS'!$M$8</f>
        <v>2200.6172470023048</v>
      </c>
      <c r="I245" s="135">
        <f t="shared" si="7"/>
        <v>98.578982471756433</v>
      </c>
      <c r="J245" s="178"/>
      <c r="K245" s="172">
        <v>1782.9635251675454</v>
      </c>
      <c r="L245" s="175">
        <v>417.65372183475932</v>
      </c>
      <c r="M245" s="143"/>
      <c r="N245" s="62"/>
      <c r="P245" s="86"/>
    </row>
    <row r="246" spans="1:16" s="52" customFormat="1" ht="24">
      <c r="A246" s="131">
        <v>308</v>
      </c>
      <c r="B246" s="157" t="s">
        <v>92</v>
      </c>
      <c r="C246" s="171" t="s">
        <v>598</v>
      </c>
      <c r="D246" s="172">
        <v>1064.8476295999999</v>
      </c>
      <c r="E246" s="172">
        <v>1320.4243288</v>
      </c>
      <c r="F246" s="173">
        <f t="shared" si="6"/>
        <v>24.001246008877828</v>
      </c>
      <c r="G246" s="172">
        <v>1320.5901800000001</v>
      </c>
      <c r="H246" s="135">
        <f>'[14]COMP DIR COND (DLLS)'!H243*'COMP DIR COND PESOS'!$M$8</f>
        <v>1261.3175891404378</v>
      </c>
      <c r="I246" s="135">
        <f t="shared" si="7"/>
        <v>95.523655663533674</v>
      </c>
      <c r="J246" s="178"/>
      <c r="K246" s="172">
        <v>388.54946747025701</v>
      </c>
      <c r="L246" s="175">
        <v>872.76812167018068</v>
      </c>
      <c r="M246" s="143"/>
      <c r="N246" s="62"/>
      <c r="P246" s="86"/>
    </row>
    <row r="247" spans="1:16" s="52" customFormat="1" ht="14.25">
      <c r="A247" s="131">
        <v>311</v>
      </c>
      <c r="B247" s="157" t="s">
        <v>78</v>
      </c>
      <c r="C247" s="171" t="s">
        <v>703</v>
      </c>
      <c r="D247" s="172">
        <v>6810.6795279999997</v>
      </c>
      <c r="E247" s="172">
        <v>6810.6795279999997</v>
      </c>
      <c r="F247" s="173">
        <f t="shared" si="6"/>
        <v>0</v>
      </c>
      <c r="G247" s="172">
        <v>6810.6795279999997</v>
      </c>
      <c r="H247" s="135">
        <f>'[14]COMP DIR COND (DLLS)'!H244*'COMP DIR COND PESOS'!$M$8</f>
        <v>6810.6795279999997</v>
      </c>
      <c r="I247" s="135">
        <f t="shared" si="7"/>
        <v>100</v>
      </c>
      <c r="J247" s="178"/>
      <c r="K247" s="172">
        <v>6810.6795279999997</v>
      </c>
      <c r="L247" s="175">
        <v>0</v>
      </c>
      <c r="M247" s="143"/>
      <c r="N247" s="62"/>
      <c r="P247" s="86"/>
    </row>
    <row r="248" spans="1:16" s="52" customFormat="1" ht="14.25">
      <c r="A248" s="131">
        <v>312</v>
      </c>
      <c r="B248" s="157" t="s">
        <v>78</v>
      </c>
      <c r="C248" s="171" t="s">
        <v>454</v>
      </c>
      <c r="D248" s="172">
        <v>549.23698019999995</v>
      </c>
      <c r="E248" s="172">
        <v>549.29917439999997</v>
      </c>
      <c r="F248" s="173">
        <f t="shared" si="6"/>
        <v>1.1323745895140291E-2</v>
      </c>
      <c r="G248" s="172">
        <v>549.38210000000004</v>
      </c>
      <c r="H248" s="135">
        <f>'[14]COMP DIR COND (DLLS)'!H245*'COMP DIR COND PESOS'!$M$8</f>
        <v>549.29917439999997</v>
      </c>
      <c r="I248" s="135">
        <f t="shared" si="7"/>
        <v>100</v>
      </c>
      <c r="J248" s="178"/>
      <c r="K248" s="172">
        <v>549.29917439999997</v>
      </c>
      <c r="L248" s="175">
        <v>0</v>
      </c>
      <c r="M248" s="143"/>
      <c r="N248" s="62"/>
      <c r="P248" s="86"/>
    </row>
    <row r="249" spans="1:16" s="52" customFormat="1" ht="14.25">
      <c r="A249" s="131">
        <v>316</v>
      </c>
      <c r="B249" s="157" t="s">
        <v>54</v>
      </c>
      <c r="C249" s="171" t="s">
        <v>734</v>
      </c>
      <c r="D249" s="172">
        <v>3121.3403154000002</v>
      </c>
      <c r="E249" s="172">
        <v>3121.3403154000002</v>
      </c>
      <c r="F249" s="173">
        <f t="shared" si="6"/>
        <v>0</v>
      </c>
      <c r="G249" s="172">
        <v>3121.3169715726012</v>
      </c>
      <c r="H249" s="135">
        <f>'[14]COMP DIR COND (DLLS)'!H246*'COMP DIR COND PESOS'!$M$8</f>
        <v>3120.640285275364</v>
      </c>
      <c r="I249" s="135">
        <f t="shared" si="7"/>
        <v>99.977572771505166</v>
      </c>
      <c r="J249" s="178"/>
      <c r="K249" s="172">
        <v>2940.7141932199993</v>
      </c>
      <c r="L249" s="175">
        <v>179.92609205536468</v>
      </c>
      <c r="M249" s="143"/>
      <c r="N249" s="62"/>
      <c r="P249" s="86"/>
    </row>
    <row r="250" spans="1:16" s="52" customFormat="1" ht="14.25">
      <c r="A250" s="131">
        <v>317</v>
      </c>
      <c r="B250" s="157" t="s">
        <v>92</v>
      </c>
      <c r="C250" s="171" t="s">
        <v>704</v>
      </c>
      <c r="D250" s="172">
        <v>1547.8477868000002</v>
      </c>
      <c r="E250" s="172">
        <v>1786.8513278823007</v>
      </c>
      <c r="F250" s="173">
        <f t="shared" si="6"/>
        <v>15.441023537360437</v>
      </c>
      <c r="G250" s="172">
        <v>1787.0466800000002</v>
      </c>
      <c r="H250" s="135">
        <f>'[14]COMP DIR COND (DLLS)'!H247*'COMP DIR COND PESOS'!$M$8</f>
        <v>1760.1402699652992</v>
      </c>
      <c r="I250" s="135">
        <f t="shared" si="7"/>
        <v>98.505132603916294</v>
      </c>
      <c r="J250" s="178"/>
      <c r="K250" s="172">
        <v>1129.6265006850394</v>
      </c>
      <c r="L250" s="175">
        <v>630.51376928025979</v>
      </c>
      <c r="M250" s="143"/>
      <c r="N250" s="62"/>
      <c r="P250" s="86"/>
    </row>
    <row r="251" spans="1:16" s="52" customFormat="1" ht="14.25">
      <c r="A251" s="131">
        <v>318</v>
      </c>
      <c r="B251" s="157" t="s">
        <v>54</v>
      </c>
      <c r="C251" s="171" t="s">
        <v>739</v>
      </c>
      <c r="D251" s="172">
        <v>377.51879400000001</v>
      </c>
      <c r="E251" s="172">
        <v>377.51879400000001</v>
      </c>
      <c r="F251" s="173">
        <f t="shared" si="6"/>
        <v>0</v>
      </c>
      <c r="G251" s="172">
        <v>311.91095414560539</v>
      </c>
      <c r="H251" s="135">
        <f>'[14]COMP DIR COND (DLLS)'!H248*'COMP DIR COND PESOS'!$M$8</f>
        <v>295.76476285479799</v>
      </c>
      <c r="I251" s="135">
        <f t="shared" si="7"/>
        <v>78.344381142200291</v>
      </c>
      <c r="J251" s="178"/>
      <c r="K251" s="172">
        <v>0</v>
      </c>
      <c r="L251" s="175">
        <v>295.76476285479799</v>
      </c>
      <c r="M251" s="143"/>
      <c r="N251" s="62"/>
      <c r="P251" s="86"/>
    </row>
    <row r="252" spans="1:16" s="52" customFormat="1" ht="14.25">
      <c r="A252" s="131">
        <v>320</v>
      </c>
      <c r="B252" s="157" t="s">
        <v>50</v>
      </c>
      <c r="C252" s="171" t="s">
        <v>705</v>
      </c>
      <c r="D252" s="172">
        <v>1720.1257208</v>
      </c>
      <c r="E252" s="172">
        <v>1720.1257208</v>
      </c>
      <c r="F252" s="173">
        <f t="shared" si="6"/>
        <v>0</v>
      </c>
      <c r="G252" s="172">
        <v>1720.7062000000001</v>
      </c>
      <c r="H252" s="135">
        <f>'[14]COMP DIR COND (DLLS)'!H249*'COMP DIR COND PESOS'!$M$8</f>
        <v>1713.0599951034371</v>
      </c>
      <c r="I252" s="135">
        <f t="shared" si="7"/>
        <v>99.589232018850538</v>
      </c>
      <c r="J252" s="178"/>
      <c r="K252" s="172">
        <v>1578.8112067893012</v>
      </c>
      <c r="L252" s="175">
        <v>134.24878831413591</v>
      </c>
      <c r="M252" s="143"/>
      <c r="N252" s="62"/>
      <c r="P252" s="86"/>
    </row>
    <row r="253" spans="1:16" s="52" customFormat="1" ht="14.25">
      <c r="A253" s="131">
        <v>321</v>
      </c>
      <c r="B253" s="157" t="s">
        <v>92</v>
      </c>
      <c r="C253" s="171" t="s">
        <v>735</v>
      </c>
      <c r="D253" s="172">
        <v>1217.6380476000002</v>
      </c>
      <c r="E253" s="172">
        <v>1217.6380476000002</v>
      </c>
      <c r="F253" s="173">
        <f t="shared" si="6"/>
        <v>0</v>
      </c>
      <c r="G253" s="172">
        <v>1217.6380476000002</v>
      </c>
      <c r="H253" s="135">
        <f>'[14]COMP DIR COND (DLLS)'!H250*'COMP DIR COND PESOS'!$M$8</f>
        <v>1217.6380475999999</v>
      </c>
      <c r="I253" s="135">
        <f t="shared" si="7"/>
        <v>99.999999999999972</v>
      </c>
      <c r="J253" s="178"/>
      <c r="K253" s="172">
        <v>1116.1866993004178</v>
      </c>
      <c r="L253" s="175">
        <v>101.45134829958232</v>
      </c>
      <c r="M253" s="143"/>
      <c r="N253" s="62"/>
      <c r="P253" s="86"/>
    </row>
    <row r="254" spans="1:16" s="52" customFormat="1" ht="14.25">
      <c r="A254" s="131">
        <v>322</v>
      </c>
      <c r="B254" s="157" t="s">
        <v>92</v>
      </c>
      <c r="C254" s="171" t="s">
        <v>706</v>
      </c>
      <c r="D254" s="172">
        <v>11675.2610752</v>
      </c>
      <c r="E254" s="172">
        <v>11784.1009252</v>
      </c>
      <c r="F254" s="173">
        <f t="shared" si="6"/>
        <v>0.93222626285584909</v>
      </c>
      <c r="G254" s="172">
        <v>11783.72776</v>
      </c>
      <c r="H254" s="135">
        <f>'[14]COMP DIR COND (DLLS)'!H251*'COMP DIR COND PESOS'!$M$8</f>
        <v>11686.564032070219</v>
      </c>
      <c r="I254" s="135">
        <f t="shared" si="7"/>
        <v>99.172300935396763</v>
      </c>
      <c r="J254" s="178"/>
      <c r="K254" s="172">
        <v>8941.3825816170738</v>
      </c>
      <c r="L254" s="175">
        <v>2745.1814504531444</v>
      </c>
      <c r="M254" s="143"/>
      <c r="N254" s="62"/>
      <c r="P254" s="86"/>
    </row>
    <row r="255" spans="1:16" s="52" customFormat="1" ht="24">
      <c r="A255" s="131">
        <v>339</v>
      </c>
      <c r="B255" s="157" t="s">
        <v>92</v>
      </c>
      <c r="C255" s="171" t="s">
        <v>736</v>
      </c>
      <c r="D255" s="172">
        <v>17515.213529600001</v>
      </c>
      <c r="E255" s="172">
        <v>17515.213529600001</v>
      </c>
      <c r="F255" s="173">
        <f t="shared" si="6"/>
        <v>0</v>
      </c>
      <c r="G255" s="172">
        <v>17515.213529600001</v>
      </c>
      <c r="H255" s="135">
        <f>'[14]COMP DIR COND (DLLS)'!H252*'COMP DIR COND PESOS'!$M$8</f>
        <v>17515.213529600001</v>
      </c>
      <c r="I255" s="135">
        <f t="shared" si="7"/>
        <v>100</v>
      </c>
      <c r="J255" s="178"/>
      <c r="K255" s="172">
        <v>17378.723787235231</v>
      </c>
      <c r="L255" s="175">
        <v>136.48974236477122</v>
      </c>
      <c r="M255" s="143"/>
      <c r="N255" s="62"/>
      <c r="P255" s="86"/>
    </row>
    <row r="256" spans="1:16" s="52" customFormat="1" ht="14.25">
      <c r="A256" s="197" t="s">
        <v>314</v>
      </c>
      <c r="B256" s="197"/>
      <c r="C256" s="197"/>
      <c r="D256" s="167">
        <f>SUM(D257:D287)</f>
        <v>222180.48694</v>
      </c>
      <c r="E256" s="167">
        <f>SUM(E257:E287)</f>
        <v>222188.66861004493</v>
      </c>
      <c r="F256" s="179">
        <f t="shared" ref="F256:F287" si="8">E256/D256*100-100</f>
        <v>3.6824431153235082E-3</v>
      </c>
      <c r="G256" s="167">
        <f t="shared" ref="G256:H256" si="9">SUM(G257:G287)</f>
        <v>213783.15229057861</v>
      </c>
      <c r="H256" s="167">
        <f t="shared" si="9"/>
        <v>213777.163941679</v>
      </c>
      <c r="I256" s="169">
        <f t="shared" ref="I256:I287" si="10">+H256/E256*100</f>
        <v>96.214251284286405</v>
      </c>
      <c r="J256" s="167"/>
      <c r="K256" s="167">
        <f t="shared" ref="K256" si="11">SUM(K257:K287)</f>
        <v>26793.26136</v>
      </c>
      <c r="L256" s="167">
        <f t="shared" ref="L256" si="12">SUM(L257:L287)</f>
        <v>186983.90258167899</v>
      </c>
      <c r="M256" s="143"/>
      <c r="N256" s="62"/>
    </row>
    <row r="257" spans="1:14" s="52" customFormat="1" ht="14.25">
      <c r="A257" s="131">
        <v>1</v>
      </c>
      <c r="B257" s="157" t="s">
        <v>143</v>
      </c>
      <c r="C257" s="180" t="s">
        <v>144</v>
      </c>
      <c r="D257" s="172">
        <v>7473.6697000000004</v>
      </c>
      <c r="E257" s="172">
        <v>7474.0843279999999</v>
      </c>
      <c r="F257" s="135">
        <f t="shared" si="8"/>
        <v>5.5478502080319458E-3</v>
      </c>
      <c r="G257" s="172">
        <v>7474.0843279999999</v>
      </c>
      <c r="H257" s="172">
        <v>7473.6697000000004</v>
      </c>
      <c r="I257" s="135">
        <f t="shared" si="10"/>
        <v>99.994452457561309</v>
      </c>
      <c r="J257" s="174"/>
      <c r="K257" s="172">
        <v>0</v>
      </c>
      <c r="L257" s="172">
        <v>7473.6697000000004</v>
      </c>
      <c r="M257" s="143"/>
      <c r="N257" s="62"/>
    </row>
    <row r="258" spans="1:14" s="52" customFormat="1" ht="14.25">
      <c r="A258" s="131">
        <v>2</v>
      </c>
      <c r="B258" s="157" t="s">
        <v>40</v>
      </c>
      <c r="C258" s="180" t="s">
        <v>315</v>
      </c>
      <c r="D258" s="172">
        <v>5344.5549200000005</v>
      </c>
      <c r="E258" s="172">
        <v>5345.3841759999996</v>
      </c>
      <c r="F258" s="135">
        <f t="shared" si="8"/>
        <v>1.5515903801372133E-2</v>
      </c>
      <c r="G258" s="172">
        <v>5345.3841759999996</v>
      </c>
      <c r="H258" s="172">
        <v>5344.5549200000005</v>
      </c>
      <c r="I258" s="135">
        <f t="shared" si="10"/>
        <v>99.984486503257855</v>
      </c>
      <c r="J258" s="174"/>
      <c r="K258" s="172">
        <v>0</v>
      </c>
      <c r="L258" s="172">
        <v>5344.5549200000005</v>
      </c>
      <c r="M258" s="143"/>
      <c r="N258" s="62"/>
    </row>
    <row r="259" spans="1:14" s="52" customFormat="1" ht="14.25">
      <c r="A259" s="131">
        <v>3</v>
      </c>
      <c r="B259" s="157" t="s">
        <v>40</v>
      </c>
      <c r="C259" s="180" t="s">
        <v>145</v>
      </c>
      <c r="D259" s="172">
        <v>7612.5700800000004</v>
      </c>
      <c r="E259" s="172">
        <v>7612.5700800000004</v>
      </c>
      <c r="F259" s="135">
        <f t="shared" si="8"/>
        <v>0</v>
      </c>
      <c r="G259" s="172">
        <v>7612.5700800000004</v>
      </c>
      <c r="H259" s="172">
        <v>7612.5700800000004</v>
      </c>
      <c r="I259" s="135">
        <f t="shared" si="10"/>
        <v>100</v>
      </c>
      <c r="J259" s="174"/>
      <c r="K259" s="172">
        <v>0</v>
      </c>
      <c r="L259" s="172">
        <v>7612.5700800000004</v>
      </c>
      <c r="M259" s="143"/>
      <c r="N259" s="62"/>
    </row>
    <row r="260" spans="1:14" s="52" customFormat="1" ht="14.25">
      <c r="A260" s="131">
        <v>4</v>
      </c>
      <c r="B260" s="157" t="s">
        <v>40</v>
      </c>
      <c r="C260" s="180" t="s">
        <v>316</v>
      </c>
      <c r="D260" s="172">
        <v>3103.4905799999997</v>
      </c>
      <c r="E260" s="172">
        <v>3103.9074681290981</v>
      </c>
      <c r="F260" s="135">
        <f t="shared" si="8"/>
        <v>1.3432878829576111E-2</v>
      </c>
      <c r="G260" s="172">
        <v>3103.9074681290981</v>
      </c>
      <c r="H260" s="172">
        <v>3103.4905799999997</v>
      </c>
      <c r="I260" s="135">
        <f t="shared" si="10"/>
        <v>99.986568925350412</v>
      </c>
      <c r="J260" s="174"/>
      <c r="K260" s="172">
        <v>0</v>
      </c>
      <c r="L260" s="172">
        <v>3103.4905799999997</v>
      </c>
      <c r="M260" s="143"/>
      <c r="N260" s="62"/>
    </row>
    <row r="261" spans="1:14" s="52" customFormat="1" ht="14.25">
      <c r="A261" s="131">
        <v>5</v>
      </c>
      <c r="B261" s="157" t="s">
        <v>40</v>
      </c>
      <c r="C261" s="180" t="s">
        <v>707</v>
      </c>
      <c r="D261" s="172">
        <v>3632.1412799999998</v>
      </c>
      <c r="E261" s="172">
        <v>3632.1412799999998</v>
      </c>
      <c r="F261" s="135">
        <f t="shared" si="8"/>
        <v>0</v>
      </c>
      <c r="G261" s="172">
        <v>3632.1412799999998</v>
      </c>
      <c r="H261" s="172">
        <v>3632.1412799999998</v>
      </c>
      <c r="I261" s="135">
        <f t="shared" si="10"/>
        <v>100</v>
      </c>
      <c r="J261" s="174"/>
      <c r="K261" s="172">
        <v>0</v>
      </c>
      <c r="L261" s="172">
        <v>3632.1412799999998</v>
      </c>
      <c r="M261" s="143"/>
      <c r="N261" s="62"/>
    </row>
    <row r="262" spans="1:14" s="52" customFormat="1" ht="14.25">
      <c r="A262" s="131">
        <v>6</v>
      </c>
      <c r="B262" s="157" t="s">
        <v>48</v>
      </c>
      <c r="C262" s="180" t="s">
        <v>147</v>
      </c>
      <c r="D262" s="172">
        <v>4233.3518800000002</v>
      </c>
      <c r="E262" s="172">
        <v>4233.8701650000003</v>
      </c>
      <c r="F262" s="135">
        <f t="shared" si="8"/>
        <v>1.2242899118518835E-2</v>
      </c>
      <c r="G262" s="172">
        <v>4233.8701650000003</v>
      </c>
      <c r="H262" s="172">
        <v>4233.3518800000002</v>
      </c>
      <c r="I262" s="135">
        <f t="shared" si="10"/>
        <v>99.987758599583785</v>
      </c>
      <c r="J262" s="174"/>
      <c r="K262" s="172">
        <v>0</v>
      </c>
      <c r="L262" s="172">
        <v>4233.3518800000002</v>
      </c>
      <c r="M262" s="143"/>
      <c r="N262" s="62"/>
    </row>
    <row r="263" spans="1:14" s="52" customFormat="1" ht="14.25">
      <c r="A263" s="131">
        <v>7</v>
      </c>
      <c r="B263" s="157" t="s">
        <v>40</v>
      </c>
      <c r="C263" s="180" t="s">
        <v>708</v>
      </c>
      <c r="D263" s="172">
        <v>5365.2863200000002</v>
      </c>
      <c r="E263" s="172">
        <v>5365.2863200000002</v>
      </c>
      <c r="F263" s="135">
        <f t="shared" si="8"/>
        <v>0</v>
      </c>
      <c r="G263" s="172">
        <v>5365.2863200000002</v>
      </c>
      <c r="H263" s="172">
        <v>5365.2863200000002</v>
      </c>
      <c r="I263" s="135">
        <f t="shared" si="10"/>
        <v>100</v>
      </c>
      <c r="J263" s="174"/>
      <c r="K263" s="172">
        <v>0</v>
      </c>
      <c r="L263" s="172">
        <v>5365.2863200000002</v>
      </c>
      <c r="M263" s="143"/>
      <c r="N263" s="62"/>
    </row>
    <row r="264" spans="1:14" s="52" customFormat="1" ht="14.25">
      <c r="A264" s="131">
        <v>8</v>
      </c>
      <c r="B264" s="157" t="s">
        <v>40</v>
      </c>
      <c r="C264" s="180" t="s">
        <v>372</v>
      </c>
      <c r="D264" s="172">
        <v>3348.1211000000003</v>
      </c>
      <c r="E264" s="172">
        <v>3348.5357280000003</v>
      </c>
      <c r="F264" s="135">
        <f t="shared" si="8"/>
        <v>1.2383900928796265E-2</v>
      </c>
      <c r="G264" s="172">
        <v>3348.5357280000003</v>
      </c>
      <c r="H264" s="172">
        <v>3348.1211000000003</v>
      </c>
      <c r="I264" s="135">
        <f t="shared" si="10"/>
        <v>99.987617632491336</v>
      </c>
      <c r="J264" s="174"/>
      <c r="K264" s="172">
        <v>0</v>
      </c>
      <c r="L264" s="172">
        <v>3348.1211000000003</v>
      </c>
      <c r="M264" s="143"/>
      <c r="N264" s="62"/>
    </row>
    <row r="265" spans="1:14" s="52" customFormat="1" ht="14.25">
      <c r="A265" s="131">
        <v>9</v>
      </c>
      <c r="B265" s="157" t="s">
        <v>40</v>
      </c>
      <c r="C265" s="180" t="s">
        <v>149</v>
      </c>
      <c r="D265" s="172">
        <v>4934.0731999999998</v>
      </c>
      <c r="E265" s="172">
        <v>4934.0731999999998</v>
      </c>
      <c r="F265" s="135">
        <f t="shared" si="8"/>
        <v>0</v>
      </c>
      <c r="G265" s="172">
        <v>4934.0731999999998</v>
      </c>
      <c r="H265" s="172">
        <v>4934.0731999999998</v>
      </c>
      <c r="I265" s="135">
        <f t="shared" si="10"/>
        <v>100</v>
      </c>
      <c r="J265" s="174"/>
      <c r="K265" s="172">
        <v>0</v>
      </c>
      <c r="L265" s="172">
        <v>4934.0731999999998</v>
      </c>
      <c r="M265" s="143"/>
      <c r="N265" s="62"/>
    </row>
    <row r="266" spans="1:14" s="52" customFormat="1" ht="14.25">
      <c r="A266" s="131">
        <v>10</v>
      </c>
      <c r="B266" s="157" t="s">
        <v>40</v>
      </c>
      <c r="C266" s="180" t="s">
        <v>150</v>
      </c>
      <c r="D266" s="172">
        <v>7363.7932799999999</v>
      </c>
      <c r="E266" s="172">
        <v>7363.7932799999999</v>
      </c>
      <c r="F266" s="135">
        <f t="shared" si="8"/>
        <v>0</v>
      </c>
      <c r="G266" s="172">
        <v>7363.7932799999999</v>
      </c>
      <c r="H266" s="172">
        <v>7363.7932799999999</v>
      </c>
      <c r="I266" s="135">
        <f t="shared" si="10"/>
        <v>100</v>
      </c>
      <c r="J266" s="174"/>
      <c r="K266" s="172">
        <v>0</v>
      </c>
      <c r="L266" s="172">
        <v>7363.7932799999999</v>
      </c>
      <c r="M266" s="143"/>
      <c r="N266" s="62"/>
    </row>
    <row r="267" spans="1:14" s="52" customFormat="1" ht="14.25">
      <c r="A267" s="131">
        <v>11</v>
      </c>
      <c r="B267" s="157" t="s">
        <v>40</v>
      </c>
      <c r="C267" s="180" t="s">
        <v>151</v>
      </c>
      <c r="D267" s="172">
        <v>3547.1425399999998</v>
      </c>
      <c r="E267" s="172">
        <v>3547.1425399999998</v>
      </c>
      <c r="F267" s="135">
        <f t="shared" si="8"/>
        <v>0</v>
      </c>
      <c r="G267" s="172">
        <v>3547.1425399999998</v>
      </c>
      <c r="H267" s="172">
        <v>3547.1425399999998</v>
      </c>
      <c r="I267" s="135">
        <f t="shared" si="10"/>
        <v>100</v>
      </c>
      <c r="J267" s="174"/>
      <c r="K267" s="172">
        <v>0</v>
      </c>
      <c r="L267" s="172">
        <v>3547.1425399999998</v>
      </c>
      <c r="M267" s="143"/>
      <c r="N267" s="62"/>
    </row>
    <row r="268" spans="1:14" s="52" customFormat="1" ht="14.25">
      <c r="A268" s="131">
        <v>12</v>
      </c>
      <c r="B268" s="157" t="s">
        <v>40</v>
      </c>
      <c r="C268" s="180" t="s">
        <v>152</v>
      </c>
      <c r="D268" s="172">
        <v>6298.1993200000006</v>
      </c>
      <c r="E268" s="172">
        <v>6298.1993200000006</v>
      </c>
      <c r="F268" s="135">
        <f t="shared" si="8"/>
        <v>0</v>
      </c>
      <c r="G268" s="172">
        <v>6298.1993200000006</v>
      </c>
      <c r="H268" s="172">
        <v>6298.1993200000006</v>
      </c>
      <c r="I268" s="135">
        <f t="shared" si="10"/>
        <v>100</v>
      </c>
      <c r="J268" s="174"/>
      <c r="K268" s="172">
        <v>0</v>
      </c>
      <c r="L268" s="172">
        <v>6298.1993200000006</v>
      </c>
      <c r="M268" s="143"/>
      <c r="N268" s="62"/>
    </row>
    <row r="269" spans="1:14" s="52" customFormat="1" ht="14.25">
      <c r="A269" s="131">
        <v>13</v>
      </c>
      <c r="B269" s="157" t="s">
        <v>143</v>
      </c>
      <c r="C269" s="180" t="s">
        <v>373</v>
      </c>
      <c r="D269" s="172">
        <v>6283.6873400000004</v>
      </c>
      <c r="E269" s="172">
        <v>6283.6873400000004</v>
      </c>
      <c r="F269" s="135">
        <f t="shared" si="8"/>
        <v>0</v>
      </c>
      <c r="G269" s="172">
        <v>6283.6873400000004</v>
      </c>
      <c r="H269" s="172">
        <v>6283.6873400000004</v>
      </c>
      <c r="I269" s="135">
        <f t="shared" si="10"/>
        <v>100</v>
      </c>
      <c r="J269" s="174"/>
      <c r="K269" s="172">
        <v>0</v>
      </c>
      <c r="L269" s="172">
        <v>6283.6873400000004</v>
      </c>
      <c r="M269" s="143"/>
      <c r="N269" s="62"/>
    </row>
    <row r="270" spans="1:14" s="52" customFormat="1" ht="14.25">
      <c r="A270" s="131">
        <v>15</v>
      </c>
      <c r="B270" s="157" t="s">
        <v>40</v>
      </c>
      <c r="C270" s="180" t="s">
        <v>153</v>
      </c>
      <c r="D270" s="172">
        <v>11182.517159999999</v>
      </c>
      <c r="E270" s="172">
        <v>11183.406039777399</v>
      </c>
      <c r="F270" s="135">
        <f t="shared" si="8"/>
        <v>7.9488344590288307E-3</v>
      </c>
      <c r="G270" s="172">
        <v>11183.406039777399</v>
      </c>
      <c r="H270" s="172">
        <v>11182.517159999999</v>
      </c>
      <c r="I270" s="135">
        <f t="shared" si="10"/>
        <v>99.992051797330447</v>
      </c>
      <c r="J270" s="174"/>
      <c r="K270" s="172">
        <v>0</v>
      </c>
      <c r="L270" s="172">
        <v>11182.517159999999</v>
      </c>
      <c r="M270" s="143"/>
      <c r="N270" s="62"/>
    </row>
    <row r="271" spans="1:14" s="52" customFormat="1" ht="14.25">
      <c r="A271" s="131">
        <v>16</v>
      </c>
      <c r="B271" s="157" t="s">
        <v>40</v>
      </c>
      <c r="C271" s="180" t="s">
        <v>154</v>
      </c>
      <c r="D271" s="172">
        <v>3522.2648600000002</v>
      </c>
      <c r="E271" s="172">
        <v>3522.9320791066011</v>
      </c>
      <c r="F271" s="135">
        <f t="shared" si="8"/>
        <v>1.8942899898803489E-2</v>
      </c>
      <c r="G271" s="172">
        <v>3522.9320791066011</v>
      </c>
      <c r="H271" s="172">
        <v>3522.2648600000002</v>
      </c>
      <c r="I271" s="135">
        <f t="shared" si="10"/>
        <v>99.981060687756155</v>
      </c>
      <c r="J271" s="174"/>
      <c r="K271" s="172">
        <v>0</v>
      </c>
      <c r="L271" s="172">
        <v>3522.2648600000002</v>
      </c>
      <c r="M271" s="143"/>
      <c r="N271" s="62"/>
    </row>
    <row r="272" spans="1:14" s="52" customFormat="1" ht="14.25">
      <c r="A272" s="131">
        <v>17</v>
      </c>
      <c r="B272" s="157" t="s">
        <v>40</v>
      </c>
      <c r="C272" s="180" t="s">
        <v>317</v>
      </c>
      <c r="D272" s="172">
        <v>7036.2371599999997</v>
      </c>
      <c r="E272" s="172">
        <v>7036.2371599999997</v>
      </c>
      <c r="F272" s="135">
        <f t="shared" si="8"/>
        <v>0</v>
      </c>
      <c r="G272" s="172">
        <v>7036.2371599999997</v>
      </c>
      <c r="H272" s="172">
        <v>7036.2371599999997</v>
      </c>
      <c r="I272" s="135">
        <f t="shared" si="10"/>
        <v>100</v>
      </c>
      <c r="J272" s="181"/>
      <c r="K272" s="172">
        <v>0</v>
      </c>
      <c r="L272" s="172">
        <v>7036.2371599999997</v>
      </c>
      <c r="M272" s="143"/>
      <c r="N272" s="62"/>
    </row>
    <row r="273" spans="1:14" s="52" customFormat="1" ht="14.25">
      <c r="A273" s="131">
        <v>18</v>
      </c>
      <c r="B273" s="157" t="s">
        <v>40</v>
      </c>
      <c r="C273" s="180" t="s">
        <v>155</v>
      </c>
      <c r="D273" s="172">
        <v>5533.2106599999997</v>
      </c>
      <c r="E273" s="172">
        <v>5533.3284766816987</v>
      </c>
      <c r="F273" s="135">
        <f t="shared" si="8"/>
        <v>2.1292643446599868E-3</v>
      </c>
      <c r="G273" s="172">
        <v>5533.3284766816987</v>
      </c>
      <c r="H273" s="172">
        <v>5533.2106599999997</v>
      </c>
      <c r="I273" s="135">
        <f t="shared" si="10"/>
        <v>99.997870780992031</v>
      </c>
      <c r="J273" s="181"/>
      <c r="K273" s="172">
        <v>0</v>
      </c>
      <c r="L273" s="172">
        <v>5533.2106599999997</v>
      </c>
      <c r="M273" s="143"/>
      <c r="N273" s="62"/>
    </row>
    <row r="274" spans="1:14" s="52" customFormat="1" ht="14.25">
      <c r="A274" s="131">
        <v>19</v>
      </c>
      <c r="B274" s="157" t="s">
        <v>40</v>
      </c>
      <c r="C274" s="180" t="s">
        <v>709</v>
      </c>
      <c r="D274" s="172">
        <v>12032.504559999999</v>
      </c>
      <c r="E274" s="172">
        <v>12032.666369254495</v>
      </c>
      <c r="F274" s="135">
        <f t="shared" si="8"/>
        <v>1.3447678634861404E-3</v>
      </c>
      <c r="G274" s="172">
        <v>12032.504559999999</v>
      </c>
      <c r="H274" s="172">
        <v>12032.504559999999</v>
      </c>
      <c r="I274" s="135">
        <f t="shared" si="10"/>
        <v>99.998655250220267</v>
      </c>
      <c r="J274" s="182"/>
      <c r="K274" s="172">
        <v>0</v>
      </c>
      <c r="L274" s="172">
        <v>12032.504559999999</v>
      </c>
      <c r="M274" s="143"/>
      <c r="N274" s="62"/>
    </row>
    <row r="275" spans="1:14" s="52" customFormat="1" ht="14.25">
      <c r="A275" s="131">
        <v>20</v>
      </c>
      <c r="B275" s="157" t="s">
        <v>40</v>
      </c>
      <c r="C275" s="180" t="s">
        <v>318</v>
      </c>
      <c r="D275" s="172">
        <v>11847.9951</v>
      </c>
      <c r="E275" s="172">
        <v>11848.894739780495</v>
      </c>
      <c r="F275" s="135">
        <f t="shared" si="8"/>
        <v>7.5931815712380057E-3</v>
      </c>
      <c r="G275" s="172">
        <v>11848.894739780495</v>
      </c>
      <c r="H275" s="172">
        <v>11847.9951</v>
      </c>
      <c r="I275" s="135">
        <f t="shared" si="10"/>
        <v>99.992407394949041</v>
      </c>
      <c r="J275" s="182"/>
      <c r="K275" s="172">
        <v>0</v>
      </c>
      <c r="L275" s="172">
        <v>11847.9951</v>
      </c>
      <c r="M275" s="143"/>
      <c r="N275" s="62"/>
    </row>
    <row r="276" spans="1:14" s="52" customFormat="1" ht="14.25">
      <c r="A276" s="131">
        <v>21</v>
      </c>
      <c r="B276" s="157" t="s">
        <v>40</v>
      </c>
      <c r="C276" s="180" t="s">
        <v>710</v>
      </c>
      <c r="D276" s="172">
        <v>10013.2662</v>
      </c>
      <c r="E276" s="172">
        <v>10014.062285760001</v>
      </c>
      <c r="F276" s="135">
        <f t="shared" si="8"/>
        <v>7.9503105590248424E-3</v>
      </c>
      <c r="G276" s="172">
        <v>10013.2662</v>
      </c>
      <c r="H276" s="172">
        <v>10013.2662</v>
      </c>
      <c r="I276" s="135">
        <f t="shared" si="10"/>
        <v>99.992050321465115</v>
      </c>
      <c r="J276" s="182"/>
      <c r="K276" s="172">
        <v>0</v>
      </c>
      <c r="L276" s="172">
        <v>10013.2662</v>
      </c>
      <c r="M276" s="143"/>
      <c r="N276" s="62"/>
    </row>
    <row r="277" spans="1:14" s="52" customFormat="1" ht="14.25">
      <c r="A277" s="131">
        <v>24</v>
      </c>
      <c r="B277" s="157" t="s">
        <v>40</v>
      </c>
      <c r="C277" s="180" t="s">
        <v>157</v>
      </c>
      <c r="D277" s="172">
        <v>5543.57636</v>
      </c>
      <c r="E277" s="172">
        <v>5543.57636</v>
      </c>
      <c r="F277" s="135">
        <f t="shared" si="8"/>
        <v>0</v>
      </c>
      <c r="G277" s="172">
        <v>5543.57636</v>
      </c>
      <c r="H277" s="172">
        <v>5543.57636</v>
      </c>
      <c r="I277" s="135">
        <f t="shared" si="10"/>
        <v>100</v>
      </c>
      <c r="J277" s="182"/>
      <c r="K277" s="172">
        <v>0</v>
      </c>
      <c r="L277" s="172">
        <v>5543.57636</v>
      </c>
      <c r="M277" s="143"/>
      <c r="N277" s="62"/>
    </row>
    <row r="278" spans="1:14" s="52" customFormat="1" ht="14.25">
      <c r="A278" s="131">
        <v>25</v>
      </c>
      <c r="B278" s="157" t="s">
        <v>40</v>
      </c>
      <c r="C278" s="180" t="s">
        <v>711</v>
      </c>
      <c r="D278" s="172">
        <v>6115.7629999999999</v>
      </c>
      <c r="E278" s="172">
        <v>6115.7629999999999</v>
      </c>
      <c r="F278" s="135">
        <f t="shared" si="8"/>
        <v>0</v>
      </c>
      <c r="G278" s="172">
        <v>6115.7629999999999</v>
      </c>
      <c r="H278" s="172">
        <v>6115.7629999999999</v>
      </c>
      <c r="I278" s="135">
        <f t="shared" si="10"/>
        <v>100</v>
      </c>
      <c r="J278" s="182"/>
      <c r="K278" s="172">
        <v>0</v>
      </c>
      <c r="L278" s="172">
        <v>6115.7629999999999</v>
      </c>
      <c r="M278" s="143"/>
      <c r="N278" s="62"/>
    </row>
    <row r="279" spans="1:14" s="52" customFormat="1" ht="14.25">
      <c r="A279" s="131">
        <v>26</v>
      </c>
      <c r="B279" s="157" t="s">
        <v>40</v>
      </c>
      <c r="C279" s="180" t="s">
        <v>320</v>
      </c>
      <c r="D279" s="172">
        <v>5508.3329800000001</v>
      </c>
      <c r="E279" s="172">
        <v>5509.1540884243013</v>
      </c>
      <c r="F279" s="135">
        <f t="shared" si="8"/>
        <v>1.4906659188596905E-2</v>
      </c>
      <c r="G279" s="172">
        <v>5509.1540884243013</v>
      </c>
      <c r="H279" s="172">
        <v>5508.3329800000001</v>
      </c>
      <c r="I279" s="135">
        <f t="shared" si="10"/>
        <v>99.985095562565107</v>
      </c>
      <c r="J279" s="182"/>
      <c r="K279" s="172">
        <v>0</v>
      </c>
      <c r="L279" s="172">
        <v>5508.3329800000001</v>
      </c>
      <c r="M279" s="143"/>
      <c r="N279" s="62"/>
    </row>
    <row r="280" spans="1:14" s="52" customFormat="1" ht="14.25">
      <c r="A280" s="131">
        <v>28</v>
      </c>
      <c r="B280" s="157" t="s">
        <v>111</v>
      </c>
      <c r="C280" s="180" t="s">
        <v>712</v>
      </c>
      <c r="D280" s="172">
        <v>9752.0505599999997</v>
      </c>
      <c r="E280" s="172">
        <v>9752.763699835099</v>
      </c>
      <c r="F280" s="135">
        <f t="shared" si="8"/>
        <v>7.3127167533755255E-3</v>
      </c>
      <c r="G280" s="172">
        <v>9752.0505599999997</v>
      </c>
      <c r="H280" s="172">
        <v>9752.0505599999997</v>
      </c>
      <c r="I280" s="135">
        <f t="shared" si="10"/>
        <v>99.992687817965773</v>
      </c>
      <c r="J280" s="182"/>
      <c r="K280" s="172">
        <v>0</v>
      </c>
      <c r="L280" s="172">
        <v>9752.0505599999997</v>
      </c>
      <c r="M280" s="143"/>
      <c r="N280" s="62"/>
    </row>
    <row r="281" spans="1:14" s="52" customFormat="1" ht="14.25">
      <c r="A281" s="131">
        <v>29</v>
      </c>
      <c r="B281" s="157" t="s">
        <v>40</v>
      </c>
      <c r="C281" s="180" t="s">
        <v>90</v>
      </c>
      <c r="D281" s="172">
        <v>9984.2422400000014</v>
      </c>
      <c r="E281" s="172">
        <v>9984.2422400000014</v>
      </c>
      <c r="F281" s="135">
        <f t="shared" si="8"/>
        <v>0</v>
      </c>
      <c r="G281" s="172">
        <v>9984.2422400000014</v>
      </c>
      <c r="H281" s="172">
        <v>9984.2422400000014</v>
      </c>
      <c r="I281" s="135">
        <f t="shared" si="10"/>
        <v>100</v>
      </c>
      <c r="J281" s="182"/>
      <c r="K281" s="172">
        <v>0</v>
      </c>
      <c r="L281" s="172">
        <v>9984.2422400000014</v>
      </c>
      <c r="M281" s="143"/>
      <c r="N281" s="62"/>
    </row>
    <row r="282" spans="1:14" s="52" customFormat="1" ht="14.25">
      <c r="A282" s="131">
        <v>31</v>
      </c>
      <c r="B282" s="157" t="s">
        <v>104</v>
      </c>
      <c r="C282" s="180" t="s">
        <v>713</v>
      </c>
      <c r="D282" s="172">
        <v>3319.0971399999999</v>
      </c>
      <c r="E282" s="172">
        <v>3319.3729719544967</v>
      </c>
      <c r="F282" s="135">
        <f t="shared" si="8"/>
        <v>8.3104513927168E-3</v>
      </c>
      <c r="G282" s="172">
        <v>3319.0971399999999</v>
      </c>
      <c r="H282" s="172">
        <v>3319.0971399999999</v>
      </c>
      <c r="I282" s="135">
        <f t="shared" si="10"/>
        <v>99.991690239185914</v>
      </c>
      <c r="J282" s="182"/>
      <c r="K282" s="172">
        <v>0</v>
      </c>
      <c r="L282" s="172">
        <v>3319.0971399999999</v>
      </c>
      <c r="M282" s="143"/>
      <c r="N282" s="62"/>
    </row>
    <row r="283" spans="1:14" s="52" customFormat="1" ht="14.25">
      <c r="A283" s="131">
        <v>33</v>
      </c>
      <c r="B283" s="157" t="s">
        <v>104</v>
      </c>
      <c r="C283" s="180" t="s">
        <v>714</v>
      </c>
      <c r="D283" s="172">
        <v>3352.2673799999998</v>
      </c>
      <c r="E283" s="172">
        <v>3352.2673799999998</v>
      </c>
      <c r="F283" s="135">
        <f t="shared" si="8"/>
        <v>0</v>
      </c>
      <c r="G283" s="172">
        <v>3352.2673799999998</v>
      </c>
      <c r="H283" s="172">
        <v>3352.2673799999998</v>
      </c>
      <c r="I283" s="135">
        <f t="shared" si="10"/>
        <v>100</v>
      </c>
      <c r="J283" s="182"/>
      <c r="K283" s="172">
        <v>0</v>
      </c>
      <c r="L283" s="172">
        <v>3352.2673799999998</v>
      </c>
      <c r="M283" s="143"/>
      <c r="N283" s="62"/>
    </row>
    <row r="284" spans="1:14" s="52" customFormat="1" ht="14.25">
      <c r="A284" s="131">
        <v>34</v>
      </c>
      <c r="B284" s="157" t="s">
        <v>104</v>
      </c>
      <c r="C284" s="180" t="s">
        <v>715</v>
      </c>
      <c r="D284" s="172">
        <v>10434.11362</v>
      </c>
      <c r="E284" s="172">
        <v>10434.133874442301</v>
      </c>
      <c r="F284" s="135">
        <f t="shared" si="8"/>
        <v>1.9411751719644599E-4</v>
      </c>
      <c r="G284" s="172">
        <v>10434.11362</v>
      </c>
      <c r="H284" s="172">
        <v>10434.11362</v>
      </c>
      <c r="I284" s="135">
        <f t="shared" si="10"/>
        <v>99.999805882859619</v>
      </c>
      <c r="J284" s="182"/>
      <c r="K284" s="172">
        <v>0</v>
      </c>
      <c r="L284" s="172">
        <v>10434.11362</v>
      </c>
      <c r="M284" s="143"/>
      <c r="N284" s="62"/>
    </row>
    <row r="285" spans="1:14" s="52" customFormat="1" ht="14.25">
      <c r="A285" s="131">
        <v>36</v>
      </c>
      <c r="B285" s="157" t="s">
        <v>40</v>
      </c>
      <c r="C285" s="180" t="s">
        <v>716</v>
      </c>
      <c r="D285" s="172">
        <v>5464.7970400000004</v>
      </c>
      <c r="E285" s="172">
        <v>5465.3684597136989</v>
      </c>
      <c r="F285" s="135">
        <f t="shared" si="8"/>
        <v>1.0456375772349702E-2</v>
      </c>
      <c r="G285" s="172">
        <v>5464.7970400000004</v>
      </c>
      <c r="H285" s="172">
        <v>5464.7970400000004</v>
      </c>
      <c r="I285" s="135">
        <f t="shared" si="10"/>
        <v>99.989544717471276</v>
      </c>
      <c r="J285" s="182"/>
      <c r="K285" s="172">
        <v>5464.7970400000004</v>
      </c>
      <c r="L285" s="172">
        <v>0</v>
      </c>
      <c r="M285" s="143"/>
      <c r="N285" s="62"/>
    </row>
    <row r="286" spans="1:14" s="52" customFormat="1" ht="14.25">
      <c r="A286" s="131">
        <v>38</v>
      </c>
      <c r="B286" s="157" t="s">
        <v>40</v>
      </c>
      <c r="C286" s="180" t="s">
        <v>717</v>
      </c>
      <c r="D286" s="172">
        <v>21328.464319999999</v>
      </c>
      <c r="E286" s="172">
        <v>21329.055537523203</v>
      </c>
      <c r="F286" s="135">
        <f t="shared" si="8"/>
        <v>2.7719647994075558E-3</v>
      </c>
      <c r="G286" s="172">
        <v>21328.464319999999</v>
      </c>
      <c r="H286" s="172">
        <v>21328.464319999999</v>
      </c>
      <c r="I286" s="135">
        <f t="shared" si="10"/>
        <v>99.997228112036353</v>
      </c>
      <c r="J286" s="182"/>
      <c r="K286" s="172">
        <v>21328.464319999999</v>
      </c>
      <c r="L286" s="172">
        <v>0</v>
      </c>
      <c r="M286" s="143"/>
      <c r="N286" s="62"/>
    </row>
    <row r="287" spans="1:14" s="52" customFormat="1" ht="14.25">
      <c r="A287" s="131">
        <v>40</v>
      </c>
      <c r="B287" s="157" t="s">
        <v>104</v>
      </c>
      <c r="C287" s="180" t="s">
        <v>718</v>
      </c>
      <c r="D287" s="172">
        <v>11669.70506</v>
      </c>
      <c r="E287" s="172">
        <v>11668.768622662001</v>
      </c>
      <c r="F287" s="135">
        <f t="shared" si="8"/>
        <v>-8.0245158997911403E-3</v>
      </c>
      <c r="G287" s="183">
        <v>3266.3820616789999</v>
      </c>
      <c r="H287" s="183">
        <v>3266.3820616789999</v>
      </c>
      <c r="I287" s="141">
        <f t="shared" si="10"/>
        <v>27.992517182450044</v>
      </c>
      <c r="J287" s="184"/>
      <c r="K287" s="183">
        <v>0</v>
      </c>
      <c r="L287" s="183">
        <v>3266.3820616789999</v>
      </c>
      <c r="M287" s="143"/>
      <c r="N287" s="62"/>
    </row>
    <row r="288" spans="1:14" ht="15" customHeight="1">
      <c r="A288" s="154" t="s">
        <v>413</v>
      </c>
      <c r="B288" s="154"/>
      <c r="C288" s="154"/>
      <c r="D288" s="155"/>
      <c r="E288" s="155"/>
      <c r="F288" s="155"/>
      <c r="G288" s="155"/>
      <c r="H288" s="155"/>
      <c r="I288" s="155"/>
      <c r="J288" s="155"/>
      <c r="K288" s="155"/>
      <c r="L288" s="155"/>
      <c r="M288" s="153"/>
    </row>
    <row r="289" spans="1:14" ht="15" customHeight="1">
      <c r="A289" s="156" t="s">
        <v>678</v>
      </c>
      <c r="B289" s="156"/>
      <c r="C289" s="156"/>
      <c r="D289" s="112"/>
      <c r="E289" s="112"/>
      <c r="F289" s="112"/>
      <c r="G289" s="112"/>
      <c r="H289" s="112"/>
      <c r="I289" s="112"/>
      <c r="J289" s="112"/>
      <c r="K289" s="112"/>
      <c r="L289" s="112"/>
      <c r="M289" s="153"/>
    </row>
    <row r="290" spans="1:14" ht="15" customHeight="1">
      <c r="A290" s="156" t="s">
        <v>282</v>
      </c>
      <c r="B290" s="156"/>
      <c r="C290" s="156"/>
      <c r="D290" s="112"/>
      <c r="E290" s="112"/>
      <c r="F290" s="112"/>
      <c r="G290" s="112"/>
      <c r="H290" s="112"/>
      <c r="I290" s="112"/>
      <c r="J290" s="112"/>
      <c r="K290" s="112"/>
      <c r="L290" s="112"/>
      <c r="M290" s="153"/>
      <c r="N290" s="63"/>
    </row>
    <row r="291" spans="1:14" s="7" customFormat="1" ht="15" customHeight="1">
      <c r="A291" s="157" t="s">
        <v>750</v>
      </c>
      <c r="B291" s="157"/>
      <c r="C291" s="157"/>
      <c r="D291" s="117"/>
      <c r="E291" s="117"/>
      <c r="F291" s="117"/>
      <c r="G291" s="117"/>
      <c r="H291" s="117"/>
      <c r="I291" s="117"/>
      <c r="J291" s="117"/>
      <c r="K291" s="117"/>
      <c r="L291" s="117"/>
      <c r="M291" s="143"/>
    </row>
    <row r="292" spans="1:14" s="7" customFormat="1" ht="15" customHeight="1">
      <c r="A292" s="157" t="s">
        <v>27</v>
      </c>
      <c r="B292" s="157"/>
      <c r="C292" s="158"/>
      <c r="D292" s="117"/>
      <c r="E292" s="117"/>
      <c r="F292" s="117"/>
      <c r="G292" s="117"/>
      <c r="H292" s="117"/>
      <c r="I292" s="117"/>
      <c r="J292" s="117"/>
      <c r="K292" s="117"/>
      <c r="L292" s="117"/>
      <c r="M292" s="143"/>
    </row>
    <row r="293" spans="1:14" ht="15" customHeight="1">
      <c r="A293" s="159" t="s">
        <v>122</v>
      </c>
      <c r="B293" s="159"/>
      <c r="C293" s="159"/>
      <c r="D293" s="160"/>
      <c r="E293" s="160"/>
      <c r="F293" s="160"/>
      <c r="G293" s="160"/>
      <c r="H293" s="160"/>
      <c r="I293" s="160"/>
      <c r="J293" s="160"/>
      <c r="K293" s="160"/>
      <c r="L293" s="160"/>
      <c r="M293" s="153"/>
    </row>
    <row r="294" spans="1:14" s="55" customFormat="1" ht="15">
      <c r="A294" s="112"/>
      <c r="B294" s="185"/>
      <c r="C294" s="186"/>
      <c r="D294" s="112"/>
      <c r="E294" s="112"/>
      <c r="F294" s="112"/>
      <c r="G294" s="112"/>
      <c r="H294" s="112"/>
      <c r="I294" s="112"/>
      <c r="J294" s="112"/>
      <c r="K294" s="112"/>
      <c r="L294" s="112"/>
      <c r="M294" s="153"/>
    </row>
    <row r="295" spans="1:14" s="55" customFormat="1" ht="15">
      <c r="B295" s="92"/>
      <c r="C295" s="56"/>
      <c r="D295" s="57"/>
      <c r="E295" s="57"/>
      <c r="F295" s="57"/>
      <c r="G295" s="57"/>
      <c r="H295" s="57"/>
      <c r="I295" s="57"/>
      <c r="J295" s="57"/>
      <c r="K295" s="57"/>
      <c r="L295" s="57"/>
      <c r="M295" s="74"/>
    </row>
    <row r="296" spans="1:14" s="55" customFormat="1" ht="15">
      <c r="B296" s="92"/>
      <c r="C296" s="56"/>
      <c r="D296" s="57"/>
      <c r="E296" s="57"/>
      <c r="F296" s="57"/>
      <c r="G296" s="57"/>
      <c r="H296" s="57"/>
      <c r="I296" s="57"/>
      <c r="J296" s="57"/>
      <c r="K296" s="57"/>
      <c r="L296" s="57"/>
      <c r="M296" s="74"/>
    </row>
    <row r="297" spans="1:14" s="55" customFormat="1" ht="15">
      <c r="B297" s="92"/>
      <c r="C297" s="56"/>
      <c r="D297" s="57"/>
      <c r="E297" s="57"/>
      <c r="F297" s="57"/>
      <c r="G297" s="57"/>
      <c r="H297" s="57"/>
      <c r="I297" s="57"/>
      <c r="J297" s="57"/>
      <c r="K297" s="57"/>
      <c r="L297" s="57"/>
      <c r="M297" s="74"/>
    </row>
    <row r="298" spans="1:14" s="55" customFormat="1" ht="15">
      <c r="B298" s="92"/>
      <c r="C298" s="56"/>
      <c r="D298" s="82"/>
      <c r="E298" s="82"/>
      <c r="G298" s="82"/>
      <c r="H298" s="82"/>
      <c r="K298" s="82"/>
      <c r="L298" s="82"/>
      <c r="M298" s="74"/>
    </row>
    <row r="299" spans="1:14">
      <c r="A299" s="5"/>
      <c r="B299" s="93"/>
      <c r="C299" s="27"/>
      <c r="D299" s="8"/>
      <c r="E299" s="8"/>
      <c r="F299" s="8"/>
      <c r="G299" s="8"/>
      <c r="H299" s="8"/>
      <c r="I299" s="8"/>
      <c r="J299" s="8"/>
      <c r="K299" s="8"/>
      <c r="L299" s="8"/>
    </row>
    <row r="300" spans="1:14">
      <c r="A300" s="5"/>
      <c r="B300" s="93"/>
      <c r="C300" s="27"/>
      <c r="D300" s="16"/>
      <c r="E300" s="16"/>
      <c r="F300" s="16"/>
      <c r="G300" s="16"/>
      <c r="H300" s="16"/>
      <c r="I300" s="16"/>
      <c r="J300" s="16"/>
      <c r="K300" s="16"/>
      <c r="L300" s="16"/>
    </row>
    <row r="301" spans="1:14">
      <c r="A301" s="5"/>
      <c r="B301" s="93"/>
      <c r="C301" s="27"/>
      <c r="D301" s="5"/>
      <c r="E301" s="5"/>
      <c r="F301" s="5"/>
      <c r="G301" s="5"/>
      <c r="H301" s="5"/>
      <c r="I301" s="5"/>
      <c r="J301" s="5"/>
      <c r="K301" s="5"/>
      <c r="L301" s="5"/>
    </row>
    <row r="302" spans="1:14">
      <c r="A302" s="5"/>
      <c r="B302" s="93"/>
      <c r="C302" s="27"/>
      <c r="D302" s="5"/>
      <c r="E302" s="5"/>
      <c r="F302" s="5"/>
      <c r="G302" s="5"/>
      <c r="H302" s="5"/>
      <c r="I302" s="5"/>
      <c r="J302" s="5"/>
      <c r="K302" s="5"/>
      <c r="L302" s="5"/>
    </row>
    <row r="303" spans="1:14">
      <c r="A303" s="5"/>
      <c r="B303" s="93"/>
      <c r="C303" s="27"/>
      <c r="D303" s="5"/>
      <c r="E303" s="5"/>
      <c r="F303" s="5"/>
      <c r="G303" s="5"/>
      <c r="H303" s="5"/>
      <c r="I303" s="5"/>
      <c r="J303" s="5"/>
      <c r="K303" s="5"/>
      <c r="L303" s="5"/>
    </row>
    <row r="304" spans="1:14">
      <c r="A304" s="5"/>
      <c r="B304" s="93"/>
      <c r="C304" s="27"/>
      <c r="D304" s="5"/>
      <c r="E304" s="5"/>
      <c r="F304" s="5"/>
      <c r="G304" s="5"/>
      <c r="H304" s="5"/>
      <c r="I304" s="5"/>
      <c r="J304" s="5"/>
      <c r="K304" s="5"/>
      <c r="L304" s="5"/>
    </row>
    <row r="305" spans="1:16">
      <c r="A305" s="5"/>
      <c r="B305" s="93"/>
      <c r="C305" s="27"/>
      <c r="D305" s="5"/>
      <c r="E305" s="5"/>
      <c r="F305" s="5"/>
      <c r="G305" s="5"/>
      <c r="H305" s="5"/>
      <c r="I305" s="5"/>
      <c r="J305" s="5"/>
      <c r="K305" s="5"/>
      <c r="L305" s="5"/>
    </row>
    <row r="306" spans="1:16" s="9" customFormat="1">
      <c r="A306" s="5"/>
      <c r="B306" s="93"/>
      <c r="C306" s="27"/>
      <c r="D306" s="5"/>
      <c r="E306" s="5"/>
      <c r="F306" s="5"/>
      <c r="G306" s="5"/>
      <c r="H306" s="5"/>
      <c r="I306" s="5"/>
      <c r="J306" s="5"/>
      <c r="K306" s="5"/>
      <c r="L306" s="5"/>
      <c r="N306" s="5"/>
      <c r="O306" s="5"/>
      <c r="P306" s="5"/>
    </row>
    <row r="307" spans="1:16" s="9" customFormat="1">
      <c r="A307" s="5"/>
      <c r="B307" s="93"/>
      <c r="C307" s="27"/>
      <c r="D307" s="5"/>
      <c r="E307" s="5"/>
      <c r="F307" s="5"/>
      <c r="G307" s="5"/>
      <c r="H307" s="5"/>
      <c r="I307" s="5"/>
      <c r="J307" s="5"/>
      <c r="K307" s="5"/>
      <c r="L307" s="5"/>
      <c r="N307" s="5"/>
      <c r="O307" s="5"/>
      <c r="P307" s="5"/>
    </row>
    <row r="308" spans="1:16" s="9" customFormat="1">
      <c r="A308" s="5"/>
      <c r="B308" s="93"/>
      <c r="C308" s="27"/>
      <c r="D308" s="5"/>
      <c r="E308" s="5"/>
      <c r="F308" s="5"/>
      <c r="G308" s="5"/>
      <c r="H308" s="5"/>
      <c r="I308" s="5"/>
      <c r="J308" s="5"/>
      <c r="K308" s="5"/>
      <c r="L308" s="5"/>
      <c r="N308" s="5"/>
      <c r="O308" s="5"/>
      <c r="P308" s="5"/>
    </row>
    <row r="309" spans="1:16" s="9" customFormat="1">
      <c r="A309" s="5"/>
      <c r="B309" s="93"/>
      <c r="C309" s="27"/>
      <c r="D309" s="5"/>
      <c r="E309" s="5"/>
      <c r="F309" s="5"/>
      <c r="G309" s="5"/>
      <c r="H309" s="5"/>
      <c r="I309" s="5"/>
      <c r="J309" s="5"/>
      <c r="K309" s="5"/>
      <c r="L309" s="5"/>
      <c r="N309" s="5"/>
      <c r="O309" s="5"/>
      <c r="P309" s="5"/>
    </row>
    <row r="310" spans="1:16" s="9" customFormat="1">
      <c r="A310" s="5"/>
      <c r="B310" s="93"/>
      <c r="C310" s="27"/>
      <c r="D310" s="5"/>
      <c r="E310" s="5"/>
      <c r="F310" s="5"/>
      <c r="G310" s="5"/>
      <c r="H310" s="5"/>
      <c r="I310" s="5"/>
      <c r="J310" s="5"/>
      <c r="K310" s="5"/>
      <c r="L310" s="5"/>
      <c r="N310" s="5"/>
      <c r="O310" s="5"/>
      <c r="P310" s="5"/>
    </row>
    <row r="311" spans="1:16" s="9" customFormat="1">
      <c r="A311" s="5"/>
      <c r="B311" s="93"/>
      <c r="C311" s="27"/>
      <c r="D311" s="5"/>
      <c r="E311" s="5"/>
      <c r="F311" s="5"/>
      <c r="G311" s="5"/>
      <c r="H311" s="5"/>
      <c r="I311" s="5"/>
      <c r="J311" s="5"/>
      <c r="K311" s="5"/>
      <c r="L311" s="5"/>
      <c r="N311" s="5"/>
      <c r="O311" s="5"/>
      <c r="P311" s="5"/>
    </row>
    <row r="312" spans="1:16" s="9" customFormat="1">
      <c r="A312" s="5"/>
      <c r="B312" s="93"/>
      <c r="C312" s="27"/>
      <c r="D312" s="5"/>
      <c r="E312" s="5"/>
      <c r="F312" s="5"/>
      <c r="G312" s="5"/>
      <c r="H312" s="5"/>
      <c r="I312" s="5"/>
      <c r="J312" s="5"/>
      <c r="K312" s="5"/>
      <c r="L312" s="5"/>
      <c r="N312" s="5"/>
      <c r="O312" s="5"/>
      <c r="P312" s="5"/>
    </row>
    <row r="313" spans="1:16" s="9" customFormat="1">
      <c r="A313" s="5"/>
      <c r="B313" s="93"/>
      <c r="C313" s="27"/>
      <c r="D313" s="5"/>
      <c r="E313" s="5"/>
      <c r="F313" s="5"/>
      <c r="G313" s="5"/>
      <c r="H313" s="5"/>
      <c r="I313" s="5"/>
      <c r="J313" s="5"/>
      <c r="K313" s="5"/>
      <c r="L313" s="5"/>
      <c r="N313" s="5"/>
      <c r="O313" s="5"/>
      <c r="P313" s="5"/>
    </row>
    <row r="314" spans="1:16" s="9" customFormat="1">
      <c r="A314" s="5"/>
      <c r="B314" s="93"/>
      <c r="C314" s="27"/>
      <c r="D314" s="5"/>
      <c r="E314" s="5"/>
      <c r="F314" s="5"/>
      <c r="G314" s="5"/>
      <c r="H314" s="5"/>
      <c r="I314" s="5"/>
      <c r="J314" s="5"/>
      <c r="K314" s="5"/>
      <c r="L314" s="5"/>
      <c r="N314" s="5"/>
      <c r="O314" s="5"/>
      <c r="P314" s="5"/>
    </row>
    <row r="315" spans="1:16" s="9" customFormat="1">
      <c r="A315" s="5"/>
      <c r="B315" s="93"/>
      <c r="C315" s="27"/>
      <c r="D315" s="5"/>
      <c r="E315" s="5"/>
      <c r="F315" s="5"/>
      <c r="G315" s="5"/>
      <c r="H315" s="5"/>
      <c r="I315" s="5"/>
      <c r="J315" s="5"/>
      <c r="K315" s="5"/>
      <c r="L315" s="5"/>
      <c r="N315" s="5"/>
      <c r="O315" s="5"/>
      <c r="P315" s="5"/>
    </row>
    <row r="316" spans="1:16" s="9" customFormat="1">
      <c r="A316" s="5"/>
      <c r="B316" s="93"/>
      <c r="C316" s="27"/>
      <c r="D316" s="5"/>
      <c r="E316" s="5"/>
      <c r="F316" s="5"/>
      <c r="G316" s="5"/>
      <c r="H316" s="5"/>
      <c r="I316" s="5"/>
      <c r="J316" s="5"/>
      <c r="K316" s="5"/>
      <c r="L316" s="5"/>
      <c r="N316" s="5"/>
      <c r="O316" s="5"/>
      <c r="P316" s="5"/>
    </row>
    <row r="317" spans="1:16" s="9" customFormat="1">
      <c r="A317" s="5"/>
      <c r="B317" s="93"/>
      <c r="C317" s="27"/>
      <c r="D317" s="5"/>
      <c r="E317" s="5"/>
      <c r="F317" s="5"/>
      <c r="G317" s="5"/>
      <c r="H317" s="5"/>
      <c r="I317" s="5"/>
      <c r="J317" s="5"/>
      <c r="K317" s="5"/>
      <c r="L317" s="5"/>
      <c r="N317" s="5"/>
      <c r="O317" s="5"/>
      <c r="P317" s="5"/>
    </row>
    <row r="318" spans="1:16" s="9" customFormat="1">
      <c r="A318" s="5"/>
      <c r="B318" s="93"/>
      <c r="C318" s="27"/>
      <c r="D318" s="5"/>
      <c r="E318" s="5"/>
      <c r="F318" s="5"/>
      <c r="G318" s="5"/>
      <c r="H318" s="5"/>
      <c r="I318" s="5"/>
      <c r="J318" s="5"/>
      <c r="K318" s="5"/>
      <c r="L318" s="5"/>
      <c r="N318" s="5"/>
      <c r="O318" s="5"/>
      <c r="P318" s="5"/>
    </row>
    <row r="319" spans="1:16" s="9" customFormat="1">
      <c r="A319" s="5"/>
      <c r="B319" s="93"/>
      <c r="C319" s="27"/>
      <c r="D319" s="5"/>
      <c r="E319" s="5"/>
      <c r="F319" s="5"/>
      <c r="G319" s="5"/>
      <c r="H319" s="5"/>
      <c r="I319" s="5"/>
      <c r="J319" s="5"/>
      <c r="K319" s="5"/>
      <c r="L319" s="5"/>
      <c r="N319" s="5"/>
      <c r="O319" s="5"/>
      <c r="P319" s="5"/>
    </row>
    <row r="320" spans="1:16" s="9" customFormat="1">
      <c r="A320" s="5"/>
      <c r="B320" s="93"/>
      <c r="C320" s="27"/>
      <c r="D320" s="5"/>
      <c r="E320" s="5"/>
      <c r="F320" s="5"/>
      <c r="G320" s="5"/>
      <c r="H320" s="5"/>
      <c r="I320" s="5"/>
      <c r="J320" s="5"/>
      <c r="K320" s="5"/>
      <c r="L320" s="5"/>
      <c r="N320" s="5"/>
      <c r="O320" s="5"/>
      <c r="P320" s="5"/>
    </row>
    <row r="321" spans="1:16" s="9" customFormat="1">
      <c r="A321" s="5"/>
      <c r="B321" s="93"/>
      <c r="C321" s="27"/>
      <c r="D321" s="5"/>
      <c r="E321" s="5"/>
      <c r="F321" s="5"/>
      <c r="G321" s="5"/>
      <c r="H321" s="5"/>
      <c r="I321" s="5"/>
      <c r="J321" s="5"/>
      <c r="K321" s="5"/>
      <c r="L321" s="5"/>
      <c r="N321" s="5"/>
      <c r="O321" s="5"/>
      <c r="P321" s="5"/>
    </row>
    <row r="322" spans="1:16" s="9" customFormat="1">
      <c r="A322" s="5"/>
      <c r="B322" s="93"/>
      <c r="C322" s="27"/>
      <c r="D322" s="5"/>
      <c r="E322" s="5"/>
      <c r="F322" s="5"/>
      <c r="G322" s="5"/>
      <c r="H322" s="5"/>
      <c r="I322" s="5"/>
      <c r="J322" s="5"/>
      <c r="K322" s="5"/>
      <c r="L322" s="5"/>
      <c r="N322" s="5"/>
      <c r="O322" s="5"/>
      <c r="P322" s="5"/>
    </row>
    <row r="323" spans="1:16" s="9" customFormat="1">
      <c r="A323" s="5"/>
      <c r="B323" s="93"/>
      <c r="C323" s="27"/>
      <c r="D323" s="5"/>
      <c r="E323" s="5"/>
      <c r="F323" s="5"/>
      <c r="G323" s="5"/>
      <c r="H323" s="5"/>
      <c r="I323" s="5"/>
      <c r="J323" s="5"/>
      <c r="K323" s="5"/>
      <c r="L323" s="5"/>
      <c r="N323" s="5"/>
      <c r="O323" s="5"/>
      <c r="P323" s="5"/>
    </row>
    <row r="324" spans="1:16" s="9" customFormat="1">
      <c r="A324" s="5"/>
      <c r="B324" s="93"/>
      <c r="C324" s="27"/>
      <c r="D324" s="5"/>
      <c r="E324" s="5"/>
      <c r="F324" s="5"/>
      <c r="G324" s="5"/>
      <c r="H324" s="5"/>
      <c r="I324" s="5"/>
      <c r="J324" s="5"/>
      <c r="K324" s="5"/>
      <c r="L324" s="5"/>
      <c r="N324" s="5"/>
      <c r="O324" s="5"/>
      <c r="P324" s="5"/>
    </row>
    <row r="325" spans="1:16" s="9" customFormat="1">
      <c r="A325" s="5"/>
      <c r="B325" s="93"/>
      <c r="C325" s="27"/>
      <c r="D325" s="5"/>
      <c r="E325" s="5"/>
      <c r="F325" s="5"/>
      <c r="G325" s="5"/>
      <c r="H325" s="5"/>
      <c r="I325" s="5"/>
      <c r="J325" s="5"/>
      <c r="K325" s="5"/>
      <c r="L325" s="5"/>
      <c r="N325" s="5"/>
      <c r="O325" s="5"/>
      <c r="P325" s="5"/>
    </row>
  </sheetData>
  <mergeCells count="11">
    <mergeCell ref="A12:C12"/>
    <mergeCell ref="A13:C13"/>
    <mergeCell ref="A256:C256"/>
    <mergeCell ref="A9:A11"/>
    <mergeCell ref="B9:C11"/>
    <mergeCell ref="D9:F9"/>
    <mergeCell ref="G9:G10"/>
    <mergeCell ref="H9:I9"/>
    <mergeCell ref="K9:L9"/>
    <mergeCell ref="A1:D1"/>
    <mergeCell ref="A2:L2"/>
  </mergeCells>
  <printOptions horizontalCentered="1"/>
  <pageMargins left="0" right="0" top="0" bottom="0" header="0" footer="0"/>
  <pageSetup scale="65" fitToHeight="7" orientation="landscape" r:id="rId1"/>
  <headerFooter alignWithMargins="0"/>
  <ignoredErrors>
    <ignoredError sqref="D11:L11 D12:E14 G12:L14" numberStoredAsText="1"/>
    <ignoredError sqref="F12:F14" numberStoredAsText="1" formula="1"/>
    <ignoredError sqref="F15:F2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8"/>
  <sheetViews>
    <sheetView showGridLines="0" topLeftCell="A6" zoomScaleSheetLayoutView="100" workbookViewId="0">
      <pane xSplit="2" ySplit="5" topLeftCell="C214" activePane="bottomRight" state="frozen"/>
      <selection activeCell="A6" sqref="A6"/>
      <selection pane="topRight" activeCell="C6" sqref="C6"/>
      <selection pane="bottomLeft" activeCell="A11" sqref="A11"/>
      <selection pane="bottomRight" activeCell="C11" sqref="C11"/>
    </sheetView>
  </sheetViews>
  <sheetFormatPr baseColWidth="10" defaultColWidth="46.42578125" defaultRowHeight="12.75"/>
  <cols>
    <col min="1" max="1" width="5.42578125" style="2" customWidth="1"/>
    <col min="2" max="2" width="64" style="2" bestFit="1" customWidth="1"/>
    <col min="3" max="6" width="13.7109375" style="2" customWidth="1"/>
    <col min="7" max="7" width="0.7109375" style="2" customWidth="1"/>
    <col min="8" max="10" width="13.7109375" style="2" customWidth="1"/>
    <col min="11" max="11" width="1.140625" style="2" customWidth="1"/>
    <col min="12" max="13" width="13.7109375" style="2" customWidth="1"/>
    <col min="14" max="14" width="7.7109375" style="2" customWidth="1"/>
    <col min="15" max="15" width="11.7109375" style="2" customWidth="1"/>
    <col min="16" max="16" width="9.42578125" style="2" customWidth="1"/>
    <col min="17" max="16384" width="46.42578125" style="2"/>
  </cols>
  <sheetData>
    <row r="1" spans="1:16" s="1" customFormat="1" ht="17.100000000000001" customHeight="1">
      <c r="A1" s="53" t="s">
        <v>434</v>
      </c>
      <c r="B1" s="30"/>
      <c r="C1" s="30"/>
      <c r="D1" s="30"/>
      <c r="E1" s="30"/>
      <c r="F1" s="30"/>
      <c r="G1" s="30"/>
      <c r="H1" s="30"/>
      <c r="I1" s="30"/>
      <c r="J1" s="30"/>
      <c r="K1" s="30"/>
      <c r="L1" s="30"/>
      <c r="M1" s="30"/>
    </row>
    <row r="2" spans="1:16" s="1" customFormat="1" ht="16.899999999999999" customHeight="1">
      <c r="A2" s="53" t="s">
        <v>163</v>
      </c>
      <c r="B2" s="30"/>
      <c r="C2" s="30"/>
      <c r="D2" s="30"/>
      <c r="E2" s="30"/>
      <c r="F2" s="30"/>
      <c r="G2" s="30"/>
      <c r="H2" s="30"/>
      <c r="I2" s="30"/>
      <c r="J2" s="30"/>
      <c r="K2" s="30"/>
      <c r="L2" s="30"/>
      <c r="M2" s="30"/>
    </row>
    <row r="3" spans="1:16" s="1" customFormat="1" ht="16.899999999999999" customHeight="1">
      <c r="A3" s="53" t="s">
        <v>164</v>
      </c>
      <c r="B3" s="30"/>
      <c r="C3" s="30"/>
      <c r="D3" s="30"/>
      <c r="E3" s="30"/>
      <c r="F3" s="30"/>
      <c r="G3" s="30"/>
      <c r="H3" s="30"/>
      <c r="I3" s="30"/>
      <c r="J3" s="30"/>
      <c r="K3" s="30"/>
      <c r="L3" s="30"/>
      <c r="M3" s="30"/>
    </row>
    <row r="4" spans="1:16" s="1" customFormat="1" ht="16.899999999999999" customHeight="1">
      <c r="A4" s="53" t="s">
        <v>653</v>
      </c>
      <c r="B4" s="30"/>
      <c r="C4" s="30"/>
      <c r="D4" s="30"/>
      <c r="E4" s="30"/>
      <c r="F4" s="30"/>
      <c r="G4" s="30"/>
      <c r="H4" s="30"/>
      <c r="I4" s="30"/>
      <c r="J4" s="30"/>
      <c r="K4" s="30"/>
      <c r="L4" s="30"/>
      <c r="M4" s="30"/>
    </row>
    <row r="5" spans="1:16" s="1" customFormat="1" ht="16.899999999999999" customHeight="1">
      <c r="A5" s="53" t="s">
        <v>582</v>
      </c>
      <c r="B5" s="30"/>
      <c r="C5" s="31"/>
      <c r="D5" s="30"/>
      <c r="E5" s="30"/>
      <c r="F5" s="30"/>
      <c r="G5" s="30"/>
      <c r="H5" s="30"/>
      <c r="I5" s="30"/>
      <c r="J5" s="30"/>
      <c r="K5" s="30"/>
      <c r="L5" s="30"/>
      <c r="M5" s="30"/>
      <c r="N5" s="90" t="s">
        <v>656</v>
      </c>
    </row>
    <row r="6" spans="1:16" s="5" customFormat="1" ht="17.100000000000001" customHeight="1">
      <c r="A6" s="199" t="s">
        <v>440</v>
      </c>
      <c r="B6" s="201" t="s">
        <v>168</v>
      </c>
      <c r="C6" s="203" t="s">
        <v>323</v>
      </c>
      <c r="D6" s="202" t="s">
        <v>165</v>
      </c>
      <c r="E6" s="202"/>
      <c r="F6" s="202"/>
      <c r="G6" s="103"/>
      <c r="H6" s="202" t="s">
        <v>166</v>
      </c>
      <c r="I6" s="202"/>
      <c r="J6" s="202"/>
      <c r="K6" s="103"/>
      <c r="L6" s="202" t="s">
        <v>167</v>
      </c>
      <c r="M6" s="202"/>
      <c r="N6" s="89">
        <v>17.206499999999998</v>
      </c>
    </row>
    <row r="7" spans="1:16" s="5" customFormat="1" ht="17.100000000000001" customHeight="1">
      <c r="A7" s="199"/>
      <c r="B7" s="201"/>
      <c r="C7" s="203"/>
      <c r="D7" s="103" t="s">
        <v>451</v>
      </c>
      <c r="E7" s="103" t="s">
        <v>452</v>
      </c>
      <c r="F7" s="103" t="s">
        <v>169</v>
      </c>
      <c r="G7" s="103"/>
      <c r="H7" s="103" t="s">
        <v>170</v>
      </c>
      <c r="I7" s="103" t="s">
        <v>171</v>
      </c>
      <c r="J7" s="103" t="s">
        <v>169</v>
      </c>
      <c r="K7" s="103"/>
      <c r="L7" s="103" t="s">
        <v>172</v>
      </c>
      <c r="M7" s="103" t="s">
        <v>31</v>
      </c>
    </row>
    <row r="8" spans="1:16" s="3" customFormat="1" ht="15" customHeight="1">
      <c r="A8" s="200"/>
      <c r="B8" s="202"/>
      <c r="C8" s="60" t="s">
        <v>33</v>
      </c>
      <c r="D8" s="61" t="s">
        <v>1</v>
      </c>
      <c r="E8" s="61" t="s">
        <v>2</v>
      </c>
      <c r="F8" s="61" t="s">
        <v>173</v>
      </c>
      <c r="G8" s="61"/>
      <c r="H8" s="61" t="s">
        <v>174</v>
      </c>
      <c r="I8" s="61" t="s">
        <v>175</v>
      </c>
      <c r="J8" s="61" t="s">
        <v>176</v>
      </c>
      <c r="K8" s="61"/>
      <c r="L8" s="61" t="s">
        <v>177</v>
      </c>
      <c r="M8" s="61" t="s">
        <v>178</v>
      </c>
    </row>
    <row r="9" spans="1:16" s="3" customFormat="1" ht="17.100000000000001" customHeight="1">
      <c r="A9" s="33">
        <v>217</v>
      </c>
      <c r="B9" s="34" t="s">
        <v>31</v>
      </c>
      <c r="C9" s="35">
        <v>293678.67992867081</v>
      </c>
      <c r="D9" s="35">
        <v>159049.98651981351</v>
      </c>
      <c r="E9" s="35">
        <v>18160.85948432346</v>
      </c>
      <c r="F9" s="35">
        <v>177210.84600413684</v>
      </c>
      <c r="G9" s="35"/>
      <c r="H9" s="35">
        <v>0</v>
      </c>
      <c r="I9" s="35">
        <v>18615.701370223811</v>
      </c>
      <c r="J9" s="35">
        <v>18615.701370223811</v>
      </c>
      <c r="K9" s="35"/>
      <c r="L9" s="35">
        <v>97852.132554310127</v>
      </c>
      <c r="M9" s="35">
        <v>116467.83392453392</v>
      </c>
      <c r="O9" s="97"/>
      <c r="P9" s="98"/>
    </row>
    <row r="10" spans="1:16" s="4" customFormat="1" ht="17.100000000000001" customHeight="1">
      <c r="A10" s="101">
        <v>183</v>
      </c>
      <c r="B10" s="36" t="s">
        <v>179</v>
      </c>
      <c r="C10" s="37">
        <v>234463.60607637337</v>
      </c>
      <c r="D10" s="37">
        <v>143555.7799167718</v>
      </c>
      <c r="E10" s="37">
        <v>12692.69034249321</v>
      </c>
      <c r="F10" s="37">
        <v>156248.4702592649</v>
      </c>
      <c r="G10" s="37">
        <v>155195.45467281179</v>
      </c>
      <c r="H10" s="37">
        <v>0</v>
      </c>
      <c r="I10" s="37">
        <v>12887.163816654871</v>
      </c>
      <c r="J10" s="37">
        <v>12887.163816654871</v>
      </c>
      <c r="K10" s="37">
        <v>0</v>
      </c>
      <c r="L10" s="37">
        <v>65327.972000453556</v>
      </c>
      <c r="M10" s="37">
        <v>78215.135817108414</v>
      </c>
    </row>
    <row r="11" spans="1:16" s="4" customFormat="1" ht="17.100000000000001" customHeight="1">
      <c r="A11" s="38">
        <v>1</v>
      </c>
      <c r="B11" s="39" t="s">
        <v>180</v>
      </c>
      <c r="C11" s="40">
        <v>1778.0508839999998</v>
      </c>
      <c r="D11" s="40">
        <v>1688.8179749999999</v>
      </c>
      <c r="E11" s="40">
        <v>89.232908999999992</v>
      </c>
      <c r="F11" s="41">
        <v>1778.050884</v>
      </c>
      <c r="G11" s="40"/>
      <c r="H11" s="40">
        <v>0</v>
      </c>
      <c r="I11" s="40">
        <v>0</v>
      </c>
      <c r="J11" s="40">
        <v>0</v>
      </c>
      <c r="K11" s="40"/>
      <c r="L11" s="99">
        <v>-2.2737367544323206E-13</v>
      </c>
      <c r="M11" s="99">
        <v>-2.2737367544323206E-13</v>
      </c>
    </row>
    <row r="12" spans="1:16" s="4" customFormat="1" ht="17.100000000000001" customHeight="1">
      <c r="A12" s="38">
        <v>2</v>
      </c>
      <c r="B12" s="39" t="s">
        <v>514</v>
      </c>
      <c r="C12" s="40">
        <v>4772.4975244345032</v>
      </c>
      <c r="D12" s="40">
        <v>4521.334307942685</v>
      </c>
      <c r="E12" s="40">
        <v>49.867949362844996</v>
      </c>
      <c r="F12" s="41">
        <v>4571.2022573055301</v>
      </c>
      <c r="G12" s="40">
        <v>4621.0702066683752</v>
      </c>
      <c r="H12" s="40">
        <v>0</v>
      </c>
      <c r="I12" s="40">
        <v>201.29526712897498</v>
      </c>
      <c r="J12" s="40">
        <v>201.29526712897498</v>
      </c>
      <c r="K12" s="40"/>
      <c r="L12" s="99">
        <v>-1.8474111129762605E-12</v>
      </c>
      <c r="M12" s="99">
        <v>201.29526712897314</v>
      </c>
    </row>
    <row r="13" spans="1:16" s="4" customFormat="1" ht="17.100000000000001" customHeight="1">
      <c r="A13" s="38">
        <v>3</v>
      </c>
      <c r="B13" s="39" t="s">
        <v>182</v>
      </c>
      <c r="C13" s="40">
        <v>472.60862638084916</v>
      </c>
      <c r="D13" s="40">
        <v>472.60862638084927</v>
      </c>
      <c r="E13" s="40">
        <v>0</v>
      </c>
      <c r="F13" s="41">
        <v>472.60862638084927</v>
      </c>
      <c r="G13" s="40">
        <v>472.60862638084927</v>
      </c>
      <c r="H13" s="40">
        <v>0</v>
      </c>
      <c r="I13" s="40">
        <v>0</v>
      </c>
      <c r="J13" s="40">
        <v>0</v>
      </c>
      <c r="K13" s="40"/>
      <c r="L13" s="99">
        <v>-1.1368683772161603E-13</v>
      </c>
      <c r="M13" s="99">
        <v>-1.1368683772161603E-13</v>
      </c>
    </row>
    <row r="14" spans="1:16" s="4" customFormat="1" ht="17.100000000000001" customHeight="1">
      <c r="A14" s="38">
        <v>4</v>
      </c>
      <c r="B14" s="39" t="s">
        <v>183</v>
      </c>
      <c r="C14" s="40">
        <v>4959.6582302960096</v>
      </c>
      <c r="D14" s="40">
        <v>4959.6582302960087</v>
      </c>
      <c r="E14" s="40">
        <v>0</v>
      </c>
      <c r="F14" s="41">
        <v>4959.6582302960087</v>
      </c>
      <c r="G14" s="40">
        <v>4959.6582302960087</v>
      </c>
      <c r="H14" s="40">
        <v>0</v>
      </c>
      <c r="I14" s="40">
        <v>0</v>
      </c>
      <c r="J14" s="40">
        <v>0</v>
      </c>
      <c r="K14" s="40"/>
      <c r="L14" s="99">
        <v>9.0949470177292824E-13</v>
      </c>
      <c r="M14" s="99">
        <v>9.0949470177292824E-13</v>
      </c>
    </row>
    <row r="15" spans="1:16" s="4" customFormat="1" ht="17.100000000000001" customHeight="1">
      <c r="A15" s="38">
        <v>5</v>
      </c>
      <c r="B15" s="39" t="s">
        <v>184</v>
      </c>
      <c r="C15" s="40">
        <v>1053.1694297250001</v>
      </c>
      <c r="D15" s="40">
        <v>1053.1694297249999</v>
      </c>
      <c r="E15" s="40">
        <v>0</v>
      </c>
      <c r="F15" s="41">
        <v>1053.1694297249999</v>
      </c>
      <c r="G15" s="40">
        <v>1053.1694297249999</v>
      </c>
      <c r="H15" s="40">
        <v>0</v>
      </c>
      <c r="I15" s="40">
        <v>0</v>
      </c>
      <c r="J15" s="40">
        <v>0</v>
      </c>
      <c r="K15" s="40"/>
      <c r="L15" s="99">
        <v>2.2737367544323206E-13</v>
      </c>
      <c r="M15" s="99">
        <v>2.2737367544323206E-13</v>
      </c>
    </row>
    <row r="16" spans="1:16" s="4" customFormat="1" ht="17.100000000000001" customHeight="1">
      <c r="A16" s="38">
        <v>6</v>
      </c>
      <c r="B16" s="39" t="s">
        <v>185</v>
      </c>
      <c r="C16" s="40">
        <v>5297.0788512286799</v>
      </c>
      <c r="D16" s="40">
        <v>3046.0332366166194</v>
      </c>
      <c r="E16" s="40">
        <v>0</v>
      </c>
      <c r="F16" s="41">
        <v>3046.0332366166194</v>
      </c>
      <c r="G16" s="40">
        <v>3046.0332366166194</v>
      </c>
      <c r="H16" s="40">
        <v>0</v>
      </c>
      <c r="I16" s="40">
        <v>2251.04561461206</v>
      </c>
      <c r="J16" s="40">
        <v>2251.04561461206</v>
      </c>
      <c r="K16" s="40"/>
      <c r="L16" s="99">
        <v>4.5474735088646412E-13</v>
      </c>
      <c r="M16" s="99">
        <v>2251.0456146120605</v>
      </c>
    </row>
    <row r="17" spans="1:13" s="4" customFormat="1" ht="17.100000000000001" customHeight="1">
      <c r="A17" s="38">
        <v>7</v>
      </c>
      <c r="B17" s="39" t="s">
        <v>186</v>
      </c>
      <c r="C17" s="40">
        <v>12065.539447618243</v>
      </c>
      <c r="D17" s="40">
        <v>10369.261868470727</v>
      </c>
      <c r="E17" s="40">
        <v>322.42429723418996</v>
      </c>
      <c r="F17" s="41">
        <v>10691.686165704918</v>
      </c>
      <c r="G17" s="40">
        <v>11014.110462939108</v>
      </c>
      <c r="H17" s="40">
        <v>0</v>
      </c>
      <c r="I17" s="40">
        <v>364.74638764153491</v>
      </c>
      <c r="J17" s="40">
        <v>364.74638764153491</v>
      </c>
      <c r="K17" s="40"/>
      <c r="L17" s="99">
        <v>1009.1068942717902</v>
      </c>
      <c r="M17" s="99">
        <v>1373.8532819133252</v>
      </c>
    </row>
    <row r="18" spans="1:13" s="4" customFormat="1" ht="17.100000000000001" customHeight="1">
      <c r="A18" s="38">
        <v>9</v>
      </c>
      <c r="B18" s="39" t="s">
        <v>187</v>
      </c>
      <c r="C18" s="40">
        <v>1720.9755985994998</v>
      </c>
      <c r="D18" s="40">
        <v>1720.9755985994998</v>
      </c>
      <c r="E18" s="40">
        <v>0</v>
      </c>
      <c r="F18" s="41">
        <v>1720.9755985994998</v>
      </c>
      <c r="G18" s="40">
        <v>1720.9755985994998</v>
      </c>
      <c r="H18" s="40">
        <v>0</v>
      </c>
      <c r="I18" s="40">
        <v>0</v>
      </c>
      <c r="J18" s="40">
        <v>0</v>
      </c>
      <c r="K18" s="40"/>
      <c r="L18" s="99">
        <v>0</v>
      </c>
      <c r="M18" s="99">
        <v>0</v>
      </c>
    </row>
    <row r="19" spans="1:13" s="4" customFormat="1" ht="17.100000000000001" customHeight="1">
      <c r="A19" s="38">
        <v>10</v>
      </c>
      <c r="B19" s="39" t="s">
        <v>515</v>
      </c>
      <c r="C19" s="40">
        <v>2257.8369933199201</v>
      </c>
      <c r="D19" s="40">
        <v>2111.4213670395002</v>
      </c>
      <c r="E19" s="40">
        <v>146.41562628041999</v>
      </c>
      <c r="F19" s="41">
        <v>2257.8369933199201</v>
      </c>
      <c r="G19" s="40">
        <v>2404.25261960034</v>
      </c>
      <c r="H19" s="40">
        <v>0</v>
      </c>
      <c r="I19" s="40">
        <v>0</v>
      </c>
      <c r="J19" s="40">
        <v>0</v>
      </c>
      <c r="K19" s="40"/>
      <c r="L19" s="99">
        <v>0</v>
      </c>
      <c r="M19" s="99">
        <v>0</v>
      </c>
    </row>
    <row r="20" spans="1:13" s="4" customFormat="1" ht="17.100000000000001" customHeight="1">
      <c r="A20" s="38">
        <v>11</v>
      </c>
      <c r="B20" s="39" t="s">
        <v>189</v>
      </c>
      <c r="C20" s="40">
        <v>1830.9358327732648</v>
      </c>
      <c r="D20" s="40">
        <v>1830.9358327732648</v>
      </c>
      <c r="E20" s="40">
        <v>0</v>
      </c>
      <c r="F20" s="41">
        <v>1830.9358327732648</v>
      </c>
      <c r="G20" s="40">
        <v>1830.9358327732648</v>
      </c>
      <c r="H20" s="40">
        <v>0</v>
      </c>
      <c r="I20" s="40">
        <v>0</v>
      </c>
      <c r="J20" s="40">
        <v>0</v>
      </c>
      <c r="K20" s="40"/>
      <c r="L20" s="99">
        <v>0</v>
      </c>
      <c r="M20" s="99">
        <v>0</v>
      </c>
    </row>
    <row r="21" spans="1:13" s="4" customFormat="1" ht="17.100000000000001" customHeight="1">
      <c r="A21" s="38">
        <v>12</v>
      </c>
      <c r="B21" s="39" t="s">
        <v>190</v>
      </c>
      <c r="C21" s="40">
        <v>3014.2014573254401</v>
      </c>
      <c r="D21" s="40">
        <v>3014.2014573254401</v>
      </c>
      <c r="E21" s="40">
        <v>0</v>
      </c>
      <c r="F21" s="41">
        <v>3014.2014573254401</v>
      </c>
      <c r="G21" s="40">
        <v>3014.2014573254401</v>
      </c>
      <c r="H21" s="40">
        <v>0</v>
      </c>
      <c r="I21" s="40">
        <v>0</v>
      </c>
      <c r="J21" s="40">
        <v>0</v>
      </c>
      <c r="K21" s="40"/>
      <c r="L21" s="99">
        <v>0</v>
      </c>
      <c r="M21" s="99">
        <v>0</v>
      </c>
    </row>
    <row r="22" spans="1:13" s="4" customFormat="1" ht="17.100000000000001" customHeight="1">
      <c r="A22" s="38">
        <v>13</v>
      </c>
      <c r="B22" s="39" t="s">
        <v>191</v>
      </c>
      <c r="C22" s="40">
        <v>871.6281047084999</v>
      </c>
      <c r="D22" s="40">
        <v>827.58008414249991</v>
      </c>
      <c r="E22" s="40">
        <v>44.048020565999991</v>
      </c>
      <c r="F22" s="41">
        <v>871.6281047084999</v>
      </c>
      <c r="G22" s="40">
        <v>915.6761252744999</v>
      </c>
      <c r="H22" s="40">
        <v>0</v>
      </c>
      <c r="I22" s="40">
        <v>0</v>
      </c>
      <c r="J22" s="40">
        <v>0</v>
      </c>
      <c r="K22" s="40"/>
      <c r="L22" s="99">
        <v>0</v>
      </c>
      <c r="M22" s="99">
        <v>0</v>
      </c>
    </row>
    <row r="23" spans="1:13" s="4" customFormat="1" ht="17.100000000000001" customHeight="1">
      <c r="A23" s="38">
        <v>14</v>
      </c>
      <c r="B23" s="39" t="s">
        <v>516</v>
      </c>
      <c r="C23" s="40">
        <v>580.89272549761495</v>
      </c>
      <c r="D23" s="40">
        <v>580.89272549761495</v>
      </c>
      <c r="E23" s="40">
        <v>0</v>
      </c>
      <c r="F23" s="41">
        <v>580.89272549761495</v>
      </c>
      <c r="G23" s="40">
        <v>580.89272549761495</v>
      </c>
      <c r="H23" s="40">
        <v>0</v>
      </c>
      <c r="I23" s="40">
        <v>0</v>
      </c>
      <c r="J23" s="40">
        <v>0</v>
      </c>
      <c r="K23" s="40"/>
      <c r="L23" s="99">
        <v>0</v>
      </c>
      <c r="M23" s="99">
        <v>0</v>
      </c>
    </row>
    <row r="24" spans="1:13" s="4" customFormat="1" ht="17.100000000000001" customHeight="1">
      <c r="A24" s="38">
        <v>15</v>
      </c>
      <c r="B24" s="39" t="s">
        <v>517</v>
      </c>
      <c r="C24" s="40">
        <v>1081.4035067489999</v>
      </c>
      <c r="D24" s="40">
        <v>1081.4035067489999</v>
      </c>
      <c r="E24" s="40">
        <v>0</v>
      </c>
      <c r="F24" s="41">
        <v>1081.4035067489999</v>
      </c>
      <c r="G24" s="40">
        <v>1081.4035067489999</v>
      </c>
      <c r="H24" s="40">
        <v>0</v>
      </c>
      <c r="I24" s="40">
        <v>0</v>
      </c>
      <c r="J24" s="40">
        <v>0</v>
      </c>
      <c r="K24" s="40"/>
      <c r="L24" s="99">
        <v>0</v>
      </c>
      <c r="M24" s="99">
        <v>0</v>
      </c>
    </row>
    <row r="25" spans="1:13" s="4" customFormat="1" ht="17.100000000000001" customHeight="1">
      <c r="A25" s="38">
        <v>16</v>
      </c>
      <c r="B25" s="39" t="s">
        <v>194</v>
      </c>
      <c r="C25" s="40">
        <v>1247.65908338073</v>
      </c>
      <c r="D25" s="40">
        <v>1247.6590833807297</v>
      </c>
      <c r="E25" s="40">
        <v>0</v>
      </c>
      <c r="F25" s="41">
        <v>1247.6590833807297</v>
      </c>
      <c r="G25" s="40">
        <v>1247.6590833807297</v>
      </c>
      <c r="H25" s="40">
        <v>0</v>
      </c>
      <c r="I25" s="40">
        <v>0</v>
      </c>
      <c r="J25" s="40">
        <v>0</v>
      </c>
      <c r="K25" s="40"/>
      <c r="L25" s="99">
        <v>2.2737367544323206E-13</v>
      </c>
      <c r="M25" s="99">
        <v>2.2737367544323206E-13</v>
      </c>
    </row>
    <row r="26" spans="1:13" s="4" customFormat="1" ht="17.100000000000001" customHeight="1">
      <c r="A26" s="38">
        <v>17</v>
      </c>
      <c r="B26" s="39" t="s">
        <v>195</v>
      </c>
      <c r="C26" s="40">
        <v>766.44494984435983</v>
      </c>
      <c r="D26" s="40">
        <v>766.44494984435983</v>
      </c>
      <c r="E26" s="40">
        <v>0</v>
      </c>
      <c r="F26" s="41">
        <v>766.44494984435983</v>
      </c>
      <c r="G26" s="40">
        <v>766.44494984435983</v>
      </c>
      <c r="H26" s="40">
        <v>0</v>
      </c>
      <c r="I26" s="40">
        <v>0</v>
      </c>
      <c r="J26" s="40">
        <v>0</v>
      </c>
      <c r="K26" s="40"/>
      <c r="L26" s="99">
        <v>0</v>
      </c>
      <c r="M26" s="99">
        <v>0</v>
      </c>
    </row>
    <row r="27" spans="1:13" s="4" customFormat="1" ht="17.100000000000001" customHeight="1">
      <c r="A27" s="38">
        <v>18</v>
      </c>
      <c r="B27" s="39" t="s">
        <v>196</v>
      </c>
      <c r="C27" s="40">
        <v>708.16202400451505</v>
      </c>
      <c r="D27" s="40">
        <v>708.16202400451482</v>
      </c>
      <c r="E27" s="40">
        <v>0</v>
      </c>
      <c r="F27" s="41">
        <v>708.16202400451482</v>
      </c>
      <c r="G27" s="40">
        <v>708.16202400451482</v>
      </c>
      <c r="H27" s="40">
        <v>0</v>
      </c>
      <c r="I27" s="40">
        <v>0</v>
      </c>
      <c r="J27" s="40">
        <v>0</v>
      </c>
      <c r="K27" s="40"/>
      <c r="L27" s="99">
        <v>2.2737367544323206E-13</v>
      </c>
      <c r="M27" s="99">
        <v>2.2737367544323206E-13</v>
      </c>
    </row>
    <row r="28" spans="1:13" s="4" customFormat="1" ht="17.100000000000001" customHeight="1">
      <c r="A28" s="38">
        <v>19</v>
      </c>
      <c r="B28" s="39" t="s">
        <v>197</v>
      </c>
      <c r="C28" s="40">
        <v>476.26760323822498</v>
      </c>
      <c r="D28" s="40">
        <v>476.26760323822498</v>
      </c>
      <c r="E28" s="40">
        <v>0</v>
      </c>
      <c r="F28" s="41">
        <v>476.26760323822498</v>
      </c>
      <c r="G28" s="40">
        <v>476.26760323822498</v>
      </c>
      <c r="H28" s="40">
        <v>0</v>
      </c>
      <c r="I28" s="40">
        <v>0</v>
      </c>
      <c r="J28" s="40">
        <v>0</v>
      </c>
      <c r="K28" s="40"/>
      <c r="L28" s="99">
        <v>0</v>
      </c>
      <c r="M28" s="99">
        <v>0</v>
      </c>
    </row>
    <row r="29" spans="1:13" s="4" customFormat="1" ht="17.100000000000001" customHeight="1">
      <c r="A29" s="38">
        <v>20</v>
      </c>
      <c r="B29" s="39" t="s">
        <v>198</v>
      </c>
      <c r="C29" s="40">
        <v>485.57451666908986</v>
      </c>
      <c r="D29" s="40">
        <v>485.57451666908992</v>
      </c>
      <c r="E29" s="40">
        <v>0</v>
      </c>
      <c r="F29" s="41">
        <v>485.57451666908992</v>
      </c>
      <c r="G29" s="40">
        <v>485.57451666908992</v>
      </c>
      <c r="H29" s="40">
        <v>0</v>
      </c>
      <c r="I29" s="40">
        <v>0</v>
      </c>
      <c r="J29" s="40">
        <v>0</v>
      </c>
      <c r="K29" s="40"/>
      <c r="L29" s="99">
        <v>-5.6843418860808015E-14</v>
      </c>
      <c r="M29" s="99">
        <v>-5.6843418860808015E-14</v>
      </c>
    </row>
    <row r="30" spans="1:13" s="4" customFormat="1" ht="17.100000000000001" customHeight="1">
      <c r="A30" s="38">
        <v>21</v>
      </c>
      <c r="B30" s="39" t="s">
        <v>518</v>
      </c>
      <c r="C30" s="40">
        <v>627.66963243923999</v>
      </c>
      <c r="D30" s="40">
        <v>627.66963243924022</v>
      </c>
      <c r="E30" s="40">
        <v>0</v>
      </c>
      <c r="F30" s="41">
        <v>627.66963243924022</v>
      </c>
      <c r="G30" s="40">
        <v>627.66963243924022</v>
      </c>
      <c r="H30" s="40">
        <v>0</v>
      </c>
      <c r="I30" s="40">
        <v>0</v>
      </c>
      <c r="J30" s="40">
        <v>0</v>
      </c>
      <c r="K30" s="40"/>
      <c r="L30" s="99">
        <v>-2.2737367544323206E-13</v>
      </c>
      <c r="M30" s="99">
        <v>-2.2737367544323206E-13</v>
      </c>
    </row>
    <row r="31" spans="1:13" s="4" customFormat="1" ht="17.100000000000001" customHeight="1">
      <c r="A31" s="38">
        <v>22</v>
      </c>
      <c r="B31" s="39" t="s">
        <v>200</v>
      </c>
      <c r="C31" s="40">
        <v>774.10322832793497</v>
      </c>
      <c r="D31" s="40">
        <v>774.10322832793497</v>
      </c>
      <c r="E31" s="40">
        <v>0</v>
      </c>
      <c r="F31" s="41">
        <v>774.10322832793497</v>
      </c>
      <c r="G31" s="40">
        <v>774.10322832793497</v>
      </c>
      <c r="H31" s="40">
        <v>0</v>
      </c>
      <c r="I31" s="40">
        <v>0</v>
      </c>
      <c r="J31" s="40">
        <v>0</v>
      </c>
      <c r="K31" s="40"/>
      <c r="L31" s="99">
        <v>0</v>
      </c>
      <c r="M31" s="99">
        <v>0</v>
      </c>
    </row>
    <row r="32" spans="1:13" s="4" customFormat="1" ht="17.100000000000001" customHeight="1">
      <c r="A32" s="38">
        <v>23</v>
      </c>
      <c r="B32" s="39" t="s">
        <v>201</v>
      </c>
      <c r="C32" s="40">
        <v>418.79364220033494</v>
      </c>
      <c r="D32" s="40">
        <v>418.79364220033489</v>
      </c>
      <c r="E32" s="40">
        <v>0</v>
      </c>
      <c r="F32" s="41">
        <v>418.79364220033489</v>
      </c>
      <c r="G32" s="40">
        <v>418.79364220033489</v>
      </c>
      <c r="H32" s="40">
        <v>0</v>
      </c>
      <c r="I32" s="40">
        <v>0</v>
      </c>
      <c r="J32" s="40">
        <v>0</v>
      </c>
      <c r="K32" s="40"/>
      <c r="L32" s="99">
        <v>5.6843418860808015E-14</v>
      </c>
      <c r="M32" s="99">
        <v>5.6843418860808015E-14</v>
      </c>
    </row>
    <row r="33" spans="1:14" s="4" customFormat="1" ht="17.100000000000001" customHeight="1">
      <c r="A33" s="38">
        <v>24</v>
      </c>
      <c r="B33" s="39" t="s">
        <v>202</v>
      </c>
      <c r="C33" s="40">
        <v>759.33270225972001</v>
      </c>
      <c r="D33" s="40">
        <v>759.33270225972001</v>
      </c>
      <c r="E33" s="40">
        <v>0</v>
      </c>
      <c r="F33" s="41">
        <v>759.33270225972001</v>
      </c>
      <c r="G33" s="40">
        <v>759.33270225972001</v>
      </c>
      <c r="H33" s="40">
        <v>0</v>
      </c>
      <c r="I33" s="40">
        <v>0</v>
      </c>
      <c r="J33" s="40">
        <v>0</v>
      </c>
      <c r="K33" s="40"/>
      <c r="L33" s="99">
        <v>0</v>
      </c>
      <c r="M33" s="99">
        <v>0</v>
      </c>
    </row>
    <row r="34" spans="1:14" s="4" customFormat="1" ht="17.100000000000001" customHeight="1">
      <c r="A34" s="38">
        <v>25</v>
      </c>
      <c r="B34" s="39" t="s">
        <v>558</v>
      </c>
      <c r="C34" s="40">
        <v>2261.2998221172247</v>
      </c>
      <c r="D34" s="40">
        <v>2167.8066852227475</v>
      </c>
      <c r="E34" s="40">
        <v>0</v>
      </c>
      <c r="F34" s="41">
        <v>2167.8066852227475</v>
      </c>
      <c r="G34" s="40">
        <v>2167.8066852227475</v>
      </c>
      <c r="H34" s="40">
        <v>0</v>
      </c>
      <c r="I34" s="40">
        <v>0</v>
      </c>
      <c r="J34" s="40">
        <v>0</v>
      </c>
      <c r="K34" s="40"/>
      <c r="L34" s="99">
        <v>93.493136894477175</v>
      </c>
      <c r="M34" s="99">
        <v>93.493136894477175</v>
      </c>
    </row>
    <row r="35" spans="1:14" s="4" customFormat="1" ht="17.100000000000001" customHeight="1">
      <c r="A35" s="38">
        <v>26</v>
      </c>
      <c r="B35" s="39" t="s">
        <v>559</v>
      </c>
      <c r="C35" s="40">
        <v>1975.5779829549538</v>
      </c>
      <c r="D35" s="40">
        <v>1734.1791276937661</v>
      </c>
      <c r="E35" s="40">
        <v>87.794832746249995</v>
      </c>
      <c r="F35" s="41">
        <v>1821.9739604400161</v>
      </c>
      <c r="G35" s="40">
        <v>1909.7687931862661</v>
      </c>
      <c r="H35" s="40">
        <v>0</v>
      </c>
      <c r="I35" s="40">
        <v>27.474755039324993</v>
      </c>
      <c r="J35" s="40">
        <v>27.474755039324993</v>
      </c>
      <c r="K35" s="40"/>
      <c r="L35" s="99">
        <v>126.12926747561271</v>
      </c>
      <c r="M35" s="99">
        <v>153.6040225149377</v>
      </c>
    </row>
    <row r="36" spans="1:14" s="4" customFormat="1" ht="17.100000000000001" customHeight="1">
      <c r="A36" s="38">
        <v>27</v>
      </c>
      <c r="B36" s="39" t="s">
        <v>203</v>
      </c>
      <c r="C36" s="40">
        <v>2098.103174531996</v>
      </c>
      <c r="D36" s="40">
        <v>2055.6286858089597</v>
      </c>
      <c r="E36" s="40">
        <v>0</v>
      </c>
      <c r="F36" s="41">
        <v>2055.6286858089597</v>
      </c>
      <c r="G36" s="40">
        <v>2055.6286858089597</v>
      </c>
      <c r="H36" s="40">
        <v>0</v>
      </c>
      <c r="I36" s="40">
        <v>0</v>
      </c>
      <c r="J36" s="40">
        <v>0</v>
      </c>
      <c r="K36" s="40"/>
      <c r="L36" s="99">
        <v>42.474488723036302</v>
      </c>
      <c r="M36" s="99">
        <v>42.474488723036302</v>
      </c>
    </row>
    <row r="37" spans="1:14" s="4" customFormat="1" ht="17.100000000000001" customHeight="1">
      <c r="A37" s="38">
        <v>28</v>
      </c>
      <c r="B37" s="39" t="s">
        <v>519</v>
      </c>
      <c r="C37" s="40">
        <v>5742.8758753715156</v>
      </c>
      <c r="D37" s="40">
        <v>5680.8730281419948</v>
      </c>
      <c r="E37" s="40">
        <v>0</v>
      </c>
      <c r="F37" s="41">
        <v>5680.8730281419948</v>
      </c>
      <c r="G37" s="40">
        <v>5680.8730281419948</v>
      </c>
      <c r="H37" s="40">
        <v>0</v>
      </c>
      <c r="I37" s="40">
        <v>0</v>
      </c>
      <c r="J37" s="40">
        <v>0</v>
      </c>
      <c r="K37" s="40"/>
      <c r="L37" s="99">
        <v>62.002847229520739</v>
      </c>
      <c r="M37" s="99">
        <v>62.002847229520739</v>
      </c>
    </row>
    <row r="38" spans="1:14" s="4" customFormat="1" ht="17.100000000000001" customHeight="1">
      <c r="A38" s="38">
        <v>29</v>
      </c>
      <c r="B38" s="39" t="s">
        <v>560</v>
      </c>
      <c r="C38" s="40">
        <v>767.86101141374991</v>
      </c>
      <c r="D38" s="40">
        <v>767.86101141375013</v>
      </c>
      <c r="E38" s="40">
        <v>0</v>
      </c>
      <c r="F38" s="41">
        <v>767.86101141375013</v>
      </c>
      <c r="G38" s="40">
        <v>767.86101141375013</v>
      </c>
      <c r="H38" s="40">
        <v>0</v>
      </c>
      <c r="I38" s="40">
        <v>0</v>
      </c>
      <c r="J38" s="40">
        <v>0</v>
      </c>
      <c r="K38" s="40"/>
      <c r="L38" s="99">
        <v>-2.2737367544323206E-13</v>
      </c>
      <c r="M38" s="99">
        <v>-2.2737367544323206E-13</v>
      </c>
    </row>
    <row r="39" spans="1:14" s="4" customFormat="1" ht="17.100000000000001" customHeight="1">
      <c r="A39" s="38">
        <v>30</v>
      </c>
      <c r="B39" s="39" t="s">
        <v>561</v>
      </c>
      <c r="C39" s="40">
        <v>2265.9374169104763</v>
      </c>
      <c r="D39" s="40">
        <v>2210.0475380881826</v>
      </c>
      <c r="E39" s="40">
        <v>0</v>
      </c>
      <c r="F39" s="41">
        <v>2210.0475380881826</v>
      </c>
      <c r="G39" s="40">
        <v>2210.0475380881826</v>
      </c>
      <c r="H39" s="40">
        <v>0</v>
      </c>
      <c r="I39" s="40">
        <v>0</v>
      </c>
      <c r="J39" s="40">
        <v>0</v>
      </c>
      <c r="K39" s="40"/>
      <c r="L39" s="99">
        <v>55.889878822293667</v>
      </c>
      <c r="M39" s="99">
        <v>55.889878822293667</v>
      </c>
    </row>
    <row r="40" spans="1:14" s="4" customFormat="1" ht="17.100000000000001" customHeight="1">
      <c r="A40" s="38">
        <v>31</v>
      </c>
      <c r="B40" s="39" t="s">
        <v>379</v>
      </c>
      <c r="C40" s="40">
        <v>4740.9305114755089</v>
      </c>
      <c r="D40" s="40">
        <v>4503.8839852749261</v>
      </c>
      <c r="E40" s="40">
        <v>0</v>
      </c>
      <c r="F40" s="41">
        <v>4503.8839852749261</v>
      </c>
      <c r="G40" s="40">
        <v>4503.8839852749261</v>
      </c>
      <c r="H40" s="40">
        <v>0</v>
      </c>
      <c r="I40" s="40">
        <v>0</v>
      </c>
      <c r="J40" s="40">
        <v>0</v>
      </c>
      <c r="K40" s="40"/>
      <c r="L40" s="99">
        <v>237.04652620058278</v>
      </c>
      <c r="M40" s="99">
        <v>237.04652620058278</v>
      </c>
    </row>
    <row r="41" spans="1:14" s="4" customFormat="1" ht="17.100000000000001" customHeight="1">
      <c r="A41" s="38">
        <v>32</v>
      </c>
      <c r="B41" s="39" t="s">
        <v>205</v>
      </c>
      <c r="C41" s="40">
        <v>1106.3769649278752</v>
      </c>
      <c r="D41" s="40">
        <v>1106.376964927875</v>
      </c>
      <c r="E41" s="40">
        <v>0</v>
      </c>
      <c r="F41" s="41">
        <v>1106.376964927875</v>
      </c>
      <c r="G41" s="40">
        <v>1106.376964927875</v>
      </c>
      <c r="H41" s="40">
        <v>0</v>
      </c>
      <c r="I41" s="40">
        <v>0</v>
      </c>
      <c r="J41" s="40">
        <v>0</v>
      </c>
      <c r="K41" s="40"/>
      <c r="L41" s="99">
        <v>2.2737367544323206E-13</v>
      </c>
      <c r="M41" s="99">
        <v>2.2737367544323206E-13</v>
      </c>
    </row>
    <row r="42" spans="1:14" s="4" customFormat="1" ht="17.100000000000001" customHeight="1">
      <c r="A42" s="38">
        <v>33</v>
      </c>
      <c r="B42" s="39" t="s">
        <v>562</v>
      </c>
      <c r="C42" s="40">
        <v>1335.1101934095668</v>
      </c>
      <c r="D42" s="40">
        <v>1331.2673356318646</v>
      </c>
      <c r="E42" s="40">
        <v>3.8428577777020134</v>
      </c>
      <c r="F42" s="41">
        <v>1335.1101934095666</v>
      </c>
      <c r="G42" s="40">
        <v>1338.9530511872686</v>
      </c>
      <c r="H42" s="40">
        <v>0</v>
      </c>
      <c r="I42" s="40">
        <v>0</v>
      </c>
      <c r="J42" s="40">
        <v>0</v>
      </c>
      <c r="K42" s="40"/>
      <c r="L42" s="99">
        <v>2.2737367544323206E-13</v>
      </c>
      <c r="M42" s="99">
        <v>2.2737367544323206E-13</v>
      </c>
    </row>
    <row r="43" spans="1:14" s="4" customFormat="1" ht="17.100000000000001" customHeight="1">
      <c r="A43" s="38">
        <v>34</v>
      </c>
      <c r="B43" s="39" t="s">
        <v>206</v>
      </c>
      <c r="C43" s="40">
        <v>1247.3837126195097</v>
      </c>
      <c r="D43" s="40">
        <v>1247.3837126195099</v>
      </c>
      <c r="E43" s="40">
        <v>0</v>
      </c>
      <c r="F43" s="41">
        <v>1247.3837126195099</v>
      </c>
      <c r="G43" s="40">
        <v>1247.3837126195099</v>
      </c>
      <c r="H43" s="40">
        <v>0</v>
      </c>
      <c r="I43" s="40">
        <v>0</v>
      </c>
      <c r="J43" s="40">
        <v>0</v>
      </c>
      <c r="K43" s="40"/>
      <c r="L43" s="99">
        <v>-2.2737367544323206E-13</v>
      </c>
      <c r="M43" s="99">
        <v>-2.2737367544323206E-13</v>
      </c>
    </row>
    <row r="44" spans="1:14" s="4" customFormat="1" ht="17.100000000000001" customHeight="1">
      <c r="A44" s="101">
        <v>34</v>
      </c>
      <c r="B44" s="49" t="s">
        <v>272</v>
      </c>
      <c r="C44" s="37">
        <v>59215.07385229745</v>
      </c>
      <c r="D44" s="37">
        <v>15494.206603041699</v>
      </c>
      <c r="E44" s="37">
        <v>5468.1691418302516</v>
      </c>
      <c r="F44" s="37">
        <v>20962.375744871948</v>
      </c>
      <c r="G44" s="37"/>
      <c r="H44" s="37">
        <v>0</v>
      </c>
      <c r="I44" s="37">
        <v>5728.5375535689382</v>
      </c>
      <c r="J44" s="37">
        <v>5728.5375535689382</v>
      </c>
      <c r="K44" s="37">
        <v>0</v>
      </c>
      <c r="L44" s="37">
        <v>32524.160553856571</v>
      </c>
      <c r="M44" s="37">
        <v>38252.698107425502</v>
      </c>
      <c r="N44" s="7"/>
    </row>
    <row r="45" spans="1:14" s="4" customFormat="1" ht="17.100000000000001" customHeight="1">
      <c r="A45" s="38">
        <v>35</v>
      </c>
      <c r="B45" s="39" t="s">
        <v>520</v>
      </c>
      <c r="C45" s="40">
        <v>696.81959934634483</v>
      </c>
      <c r="D45" s="40">
        <v>696.81959934634483</v>
      </c>
      <c r="E45" s="40">
        <v>0</v>
      </c>
      <c r="F45" s="41">
        <v>696.81959934634483</v>
      </c>
      <c r="G45" s="40">
        <v>696.81959934634483</v>
      </c>
      <c r="H45" s="40">
        <v>0</v>
      </c>
      <c r="I45" s="40">
        <v>0</v>
      </c>
      <c r="J45" s="40">
        <v>0</v>
      </c>
      <c r="K45" s="40"/>
      <c r="L45" s="99">
        <v>0</v>
      </c>
      <c r="M45" s="99">
        <v>0</v>
      </c>
    </row>
    <row r="46" spans="1:14" s="4" customFormat="1" ht="17.100000000000001" customHeight="1">
      <c r="A46" s="38">
        <v>36</v>
      </c>
      <c r="B46" s="39" t="s">
        <v>208</v>
      </c>
      <c r="C46" s="40">
        <v>147.77491242208501</v>
      </c>
      <c r="D46" s="40">
        <v>147.77491242208504</v>
      </c>
      <c r="E46" s="40">
        <v>0</v>
      </c>
      <c r="F46" s="41">
        <v>147.77491242208504</v>
      </c>
      <c r="G46" s="40">
        <v>147.77491242208504</v>
      </c>
      <c r="H46" s="40">
        <v>0</v>
      </c>
      <c r="I46" s="40">
        <v>0</v>
      </c>
      <c r="J46" s="40">
        <v>0</v>
      </c>
      <c r="K46" s="40"/>
      <c r="L46" s="99">
        <v>-2.8421709430404007E-14</v>
      </c>
      <c r="M46" s="99">
        <v>-2.8421709430404007E-14</v>
      </c>
    </row>
    <row r="47" spans="1:14" s="4" customFormat="1" ht="17.100000000000001" customHeight="1">
      <c r="A47" s="38">
        <v>37</v>
      </c>
      <c r="B47" s="39" t="s">
        <v>209</v>
      </c>
      <c r="C47" s="40">
        <v>2979.7314508144195</v>
      </c>
      <c r="D47" s="40">
        <v>2979.7314508144191</v>
      </c>
      <c r="E47" s="40">
        <v>0</v>
      </c>
      <c r="F47" s="41">
        <v>2979.7314508144191</v>
      </c>
      <c r="G47" s="40">
        <v>2979.7314508144191</v>
      </c>
      <c r="H47" s="40">
        <v>0</v>
      </c>
      <c r="I47" s="40">
        <v>0</v>
      </c>
      <c r="J47" s="40">
        <v>0</v>
      </c>
      <c r="K47" s="40"/>
      <c r="L47" s="99">
        <v>4.5474735088646412E-13</v>
      </c>
      <c r="M47" s="99">
        <v>4.5474735088646412E-13</v>
      </c>
    </row>
    <row r="48" spans="1:14" s="4" customFormat="1" ht="17.100000000000001" customHeight="1">
      <c r="A48" s="38">
        <v>38</v>
      </c>
      <c r="B48" s="39" t="s">
        <v>563</v>
      </c>
      <c r="C48" s="40">
        <v>1958.4172617890367</v>
      </c>
      <c r="D48" s="40">
        <v>1787.1228898193053</v>
      </c>
      <c r="E48" s="40">
        <v>81.526121435429985</v>
      </c>
      <c r="F48" s="41">
        <v>1868.6490112547353</v>
      </c>
      <c r="G48" s="40">
        <v>1950.1751326901654</v>
      </c>
      <c r="H48" s="40">
        <v>0</v>
      </c>
      <c r="I48" s="40">
        <v>0</v>
      </c>
      <c r="J48" s="40">
        <v>0</v>
      </c>
      <c r="K48" s="40"/>
      <c r="L48" s="99">
        <v>89.768250534301387</v>
      </c>
      <c r="M48" s="99">
        <v>89.768250534301387</v>
      </c>
    </row>
    <row r="49" spans="1:13" s="4" customFormat="1" ht="17.100000000000001" customHeight="1">
      <c r="A49" s="38">
        <v>39</v>
      </c>
      <c r="B49" s="39" t="s">
        <v>521</v>
      </c>
      <c r="C49" s="40">
        <v>1129.994357514631</v>
      </c>
      <c r="D49" s="40">
        <v>1084.19889573093</v>
      </c>
      <c r="E49" s="40">
        <v>0</v>
      </c>
      <c r="F49" s="41">
        <v>1084.19889573093</v>
      </c>
      <c r="G49" s="40">
        <v>1084.19889573093</v>
      </c>
      <c r="H49" s="40">
        <v>0</v>
      </c>
      <c r="I49" s="40">
        <v>0</v>
      </c>
      <c r="J49" s="40">
        <v>0</v>
      </c>
      <c r="K49" s="40"/>
      <c r="L49" s="99">
        <v>45.795461783701057</v>
      </c>
      <c r="M49" s="99">
        <v>45.795461783701057</v>
      </c>
    </row>
    <row r="50" spans="1:13" s="4" customFormat="1" ht="17.100000000000001" customHeight="1">
      <c r="A50" s="38">
        <v>40</v>
      </c>
      <c r="B50" s="39" t="s">
        <v>382</v>
      </c>
      <c r="C50" s="40">
        <v>254.70110420376972</v>
      </c>
      <c r="D50" s="40">
        <v>251.43292637112978</v>
      </c>
      <c r="E50" s="40">
        <v>3.2681778326399997</v>
      </c>
      <c r="F50" s="41">
        <v>254.70110420376977</v>
      </c>
      <c r="G50" s="40">
        <v>257.96928203640977</v>
      </c>
      <c r="H50" s="40">
        <v>0</v>
      </c>
      <c r="I50" s="40">
        <v>0</v>
      </c>
      <c r="J50" s="40">
        <v>0</v>
      </c>
      <c r="K50" s="40"/>
      <c r="L50" s="99">
        <v>-5.6843418860808015E-14</v>
      </c>
      <c r="M50" s="99">
        <v>-5.6843418860808015E-14</v>
      </c>
    </row>
    <row r="51" spans="1:13" s="4" customFormat="1" ht="17.100000000000001" customHeight="1">
      <c r="A51" s="38">
        <v>41</v>
      </c>
      <c r="B51" s="39" t="s">
        <v>564</v>
      </c>
      <c r="C51" s="40">
        <v>4255.2436468478472</v>
      </c>
      <c r="D51" s="40">
        <v>4042.4814637176382</v>
      </c>
      <c r="E51" s="40">
        <v>0</v>
      </c>
      <c r="F51" s="41">
        <v>4042.4814637176382</v>
      </c>
      <c r="G51" s="40">
        <v>4042.4814637176382</v>
      </c>
      <c r="H51" s="40">
        <v>0</v>
      </c>
      <c r="I51" s="40">
        <v>0</v>
      </c>
      <c r="J51" s="40">
        <v>0</v>
      </c>
      <c r="K51" s="40"/>
      <c r="L51" s="99">
        <v>212.762183130209</v>
      </c>
      <c r="M51" s="99">
        <v>212.762183130209</v>
      </c>
    </row>
    <row r="52" spans="1:13" s="4" customFormat="1" ht="17.100000000000001" customHeight="1">
      <c r="A52" s="38">
        <v>42</v>
      </c>
      <c r="B52" s="39" t="s">
        <v>522</v>
      </c>
      <c r="C52" s="40">
        <v>1847.9360172222325</v>
      </c>
      <c r="D52" s="40">
        <v>1432.6408464077665</v>
      </c>
      <c r="E52" s="40">
        <v>191.0187795210355</v>
      </c>
      <c r="F52" s="41">
        <v>1623.6596259288019</v>
      </c>
      <c r="G52" s="40">
        <v>1814.6784054498373</v>
      </c>
      <c r="H52" s="40">
        <v>0</v>
      </c>
      <c r="I52" s="40">
        <v>128.76700153291313</v>
      </c>
      <c r="J52" s="40">
        <v>128.76700153291313</v>
      </c>
      <c r="K52" s="40"/>
      <c r="L52" s="99">
        <v>95.509389760517479</v>
      </c>
      <c r="M52" s="99">
        <v>224.27639129343061</v>
      </c>
    </row>
    <row r="53" spans="1:13" s="4" customFormat="1" ht="17.100000000000001" customHeight="1">
      <c r="A53" s="38">
        <v>43</v>
      </c>
      <c r="B53" s="39" t="s">
        <v>565</v>
      </c>
      <c r="C53" s="40">
        <v>752.78020397233468</v>
      </c>
      <c r="D53" s="40">
        <v>715.14119383147715</v>
      </c>
      <c r="E53" s="40">
        <v>0</v>
      </c>
      <c r="F53" s="41">
        <v>715.14119383147715</v>
      </c>
      <c r="G53" s="40">
        <v>715.14119383147715</v>
      </c>
      <c r="H53" s="40">
        <v>0</v>
      </c>
      <c r="I53" s="40">
        <v>0</v>
      </c>
      <c r="J53" s="40">
        <v>0</v>
      </c>
      <c r="K53" s="40"/>
      <c r="L53" s="99">
        <v>37.639010140857522</v>
      </c>
      <c r="M53" s="99">
        <v>37.639010140857522</v>
      </c>
    </row>
    <row r="54" spans="1:13" s="4" customFormat="1" ht="17.100000000000001" customHeight="1">
      <c r="A54" s="38">
        <v>44</v>
      </c>
      <c r="B54" s="39" t="s">
        <v>211</v>
      </c>
      <c r="C54" s="40">
        <v>378.49138049999993</v>
      </c>
      <c r="D54" s="40">
        <v>378.49138049999993</v>
      </c>
      <c r="E54" s="40">
        <v>0</v>
      </c>
      <c r="F54" s="41">
        <v>378.49138049999993</v>
      </c>
      <c r="G54" s="40">
        <v>378.49138049999993</v>
      </c>
      <c r="H54" s="40">
        <v>0</v>
      </c>
      <c r="I54" s="40">
        <v>0</v>
      </c>
      <c r="J54" s="40">
        <v>0</v>
      </c>
      <c r="K54" s="40"/>
      <c r="L54" s="99">
        <v>0</v>
      </c>
      <c r="M54" s="99">
        <v>0</v>
      </c>
    </row>
    <row r="55" spans="1:13" s="4" customFormat="1" ht="17.100000000000001" customHeight="1">
      <c r="A55" s="38">
        <v>45</v>
      </c>
      <c r="B55" s="39" t="s">
        <v>566</v>
      </c>
      <c r="C55" s="40">
        <v>985.82165306846582</v>
      </c>
      <c r="D55" s="40">
        <v>936.53057063893812</v>
      </c>
      <c r="E55" s="40">
        <v>0</v>
      </c>
      <c r="F55" s="41">
        <v>936.53057063893812</v>
      </c>
      <c r="G55" s="40">
        <v>936.53057063893812</v>
      </c>
      <c r="H55" s="40">
        <v>0</v>
      </c>
      <c r="I55" s="40">
        <v>0</v>
      </c>
      <c r="J55" s="40">
        <v>0</v>
      </c>
      <c r="K55" s="40"/>
      <c r="L55" s="99">
        <v>49.291082429527705</v>
      </c>
      <c r="M55" s="99">
        <v>49.291082429527705</v>
      </c>
    </row>
    <row r="56" spans="1:13" s="4" customFormat="1" ht="17.100000000000001" customHeight="1">
      <c r="A56" s="38">
        <v>46</v>
      </c>
      <c r="B56" s="39" t="s">
        <v>212</v>
      </c>
      <c r="C56" s="40">
        <v>368.24707002607505</v>
      </c>
      <c r="D56" s="40">
        <v>368.24707002607494</v>
      </c>
      <c r="E56" s="40">
        <v>0</v>
      </c>
      <c r="F56" s="41">
        <v>368.24707002607494</v>
      </c>
      <c r="G56" s="40">
        <v>368.24707002607494</v>
      </c>
      <c r="H56" s="40">
        <v>0</v>
      </c>
      <c r="I56" s="40">
        <v>0</v>
      </c>
      <c r="J56" s="40">
        <v>0</v>
      </c>
      <c r="K56" s="40"/>
      <c r="L56" s="99">
        <v>1.1368683772161603E-13</v>
      </c>
      <c r="M56" s="99">
        <v>1.1368683772161603E-13</v>
      </c>
    </row>
    <row r="57" spans="1:13" s="4" customFormat="1" ht="17.100000000000001" customHeight="1">
      <c r="A57" s="38">
        <v>47</v>
      </c>
      <c r="B57" s="39" t="s">
        <v>386</v>
      </c>
      <c r="C57" s="40">
        <v>770.83604203372181</v>
      </c>
      <c r="D57" s="40">
        <v>770.83604203372181</v>
      </c>
      <c r="E57" s="40">
        <v>0</v>
      </c>
      <c r="F57" s="41">
        <v>770.83604203372181</v>
      </c>
      <c r="G57" s="40">
        <v>770.83604203372181</v>
      </c>
      <c r="H57" s="40">
        <v>0</v>
      </c>
      <c r="I57" s="40">
        <v>0</v>
      </c>
      <c r="J57" s="40">
        <v>0</v>
      </c>
      <c r="K57" s="40"/>
      <c r="L57" s="99">
        <v>0</v>
      </c>
      <c r="M57" s="99">
        <v>0</v>
      </c>
    </row>
    <row r="58" spans="1:13" s="4" customFormat="1" ht="17.100000000000001" customHeight="1">
      <c r="A58" s="38">
        <v>48</v>
      </c>
      <c r="B58" s="39" t="s">
        <v>213</v>
      </c>
      <c r="C58" s="40">
        <v>963.5960729401769</v>
      </c>
      <c r="D58" s="40">
        <v>755.86360034115012</v>
      </c>
      <c r="E58" s="40">
        <v>63.048759325199995</v>
      </c>
      <c r="F58" s="41">
        <v>818.91235966635008</v>
      </c>
      <c r="G58" s="40">
        <v>881.96111899155005</v>
      </c>
      <c r="H58" s="40">
        <v>0</v>
      </c>
      <c r="I58" s="40">
        <v>37.172389198499999</v>
      </c>
      <c r="J58" s="40">
        <v>37.172389198499999</v>
      </c>
      <c r="K58" s="40"/>
      <c r="L58" s="99">
        <v>107.51132407532681</v>
      </c>
      <c r="M58" s="99">
        <v>144.68371327382681</v>
      </c>
    </row>
    <row r="59" spans="1:13" s="4" customFormat="1" ht="17.100000000000001" customHeight="1">
      <c r="A59" s="38">
        <v>49</v>
      </c>
      <c r="B59" s="39" t="s">
        <v>523</v>
      </c>
      <c r="C59" s="40">
        <v>2182.7474069027176</v>
      </c>
      <c r="D59" s="40">
        <v>1964.4726656312507</v>
      </c>
      <c r="E59" s="40">
        <v>109.13737095861921</v>
      </c>
      <c r="F59" s="41">
        <v>2073.6100365898701</v>
      </c>
      <c r="G59" s="40">
        <v>2182.7474075484893</v>
      </c>
      <c r="H59" s="40">
        <v>0</v>
      </c>
      <c r="I59" s="40">
        <v>0</v>
      </c>
      <c r="J59" s="40">
        <v>0</v>
      </c>
      <c r="K59" s="40"/>
      <c r="L59" s="99">
        <v>109.13737031284745</v>
      </c>
      <c r="M59" s="99">
        <v>109.13737031284745</v>
      </c>
    </row>
    <row r="60" spans="1:13" s="4" customFormat="1" ht="17.100000000000001" customHeight="1">
      <c r="A60" s="38">
        <v>50</v>
      </c>
      <c r="B60" s="39" t="s">
        <v>567</v>
      </c>
      <c r="C60" s="40">
        <v>2623.5140556745505</v>
      </c>
      <c r="D60" s="40">
        <v>2298.0006298550134</v>
      </c>
      <c r="E60" s="40">
        <v>64.607148069431602</v>
      </c>
      <c r="F60" s="41">
        <v>2362.6077779244451</v>
      </c>
      <c r="G60" s="40">
        <v>2427.2149259938769</v>
      </c>
      <c r="H60" s="40">
        <v>0</v>
      </c>
      <c r="I60" s="40">
        <v>43.4156178516116</v>
      </c>
      <c r="J60" s="40">
        <v>43.4156178516116</v>
      </c>
      <c r="K60" s="40"/>
      <c r="L60" s="99">
        <v>217.49065989849373</v>
      </c>
      <c r="M60" s="99">
        <v>260.90627775010535</v>
      </c>
    </row>
    <row r="61" spans="1:13" s="4" customFormat="1" ht="17.100000000000001" customHeight="1">
      <c r="A61" s="38">
        <v>51</v>
      </c>
      <c r="B61" s="39" t="s">
        <v>623</v>
      </c>
      <c r="C61" s="40">
        <v>492.52459109928913</v>
      </c>
      <c r="D61" s="40">
        <v>438.33986388060799</v>
      </c>
      <c r="E61" s="40">
        <v>35.223366136627575</v>
      </c>
      <c r="F61" s="41">
        <v>473.56323001723558</v>
      </c>
      <c r="G61" s="40">
        <v>508.78659615386317</v>
      </c>
      <c r="H61" s="40">
        <v>0</v>
      </c>
      <c r="I61" s="40">
        <v>18.961361082053543</v>
      </c>
      <c r="J61" s="40">
        <v>18.961361082053543</v>
      </c>
      <c r="K61" s="40"/>
      <c r="L61" s="99">
        <v>0</v>
      </c>
      <c r="M61" s="99">
        <v>18.961361082053543</v>
      </c>
    </row>
    <row r="62" spans="1:13" s="4" customFormat="1" ht="17.100000000000001" customHeight="1">
      <c r="A62" s="38">
        <v>52</v>
      </c>
      <c r="B62" s="39" t="s">
        <v>624</v>
      </c>
      <c r="C62" s="40">
        <v>473.45617707180349</v>
      </c>
      <c r="D62" s="40">
        <v>436.52803793678146</v>
      </c>
      <c r="E62" s="40">
        <v>6.8756672337684162</v>
      </c>
      <c r="F62" s="41">
        <v>443.40370517054987</v>
      </c>
      <c r="G62" s="40">
        <v>450.27937240431828</v>
      </c>
      <c r="H62" s="40">
        <v>0</v>
      </c>
      <c r="I62" s="40">
        <v>0</v>
      </c>
      <c r="J62" s="40">
        <v>0</v>
      </c>
      <c r="K62" s="40"/>
      <c r="L62" s="99">
        <v>30.052471901253625</v>
      </c>
      <c r="M62" s="99">
        <v>30.052471901253625</v>
      </c>
    </row>
    <row r="63" spans="1:13" s="4" customFormat="1" ht="17.100000000000001" customHeight="1">
      <c r="A63" s="38">
        <v>53</v>
      </c>
      <c r="B63" s="39" t="s">
        <v>625</v>
      </c>
      <c r="C63" s="40">
        <v>286.82121601253499</v>
      </c>
      <c r="D63" s="40">
        <v>273.26145582136985</v>
      </c>
      <c r="E63" s="40">
        <v>13.426309325576677</v>
      </c>
      <c r="F63" s="41">
        <v>286.6877651469465</v>
      </c>
      <c r="G63" s="40">
        <v>300.11407447252316</v>
      </c>
      <c r="H63" s="40">
        <v>0</v>
      </c>
      <c r="I63" s="40">
        <v>0.13345086558836841</v>
      </c>
      <c r="J63" s="40">
        <v>0.13345086558836841</v>
      </c>
      <c r="K63" s="40"/>
      <c r="L63" s="99">
        <v>1.1765588503465096E-13</v>
      </c>
      <c r="M63" s="99">
        <v>0.13345086558848607</v>
      </c>
    </row>
    <row r="64" spans="1:13" s="4" customFormat="1" ht="17.100000000000001" customHeight="1">
      <c r="A64" s="38">
        <v>54</v>
      </c>
      <c r="B64" s="39" t="s">
        <v>626</v>
      </c>
      <c r="C64" s="40">
        <v>447.17318094022016</v>
      </c>
      <c r="D64" s="40">
        <v>424.96348462969655</v>
      </c>
      <c r="E64" s="40">
        <v>19.147372788376835</v>
      </c>
      <c r="F64" s="41">
        <v>444.11085741807341</v>
      </c>
      <c r="G64" s="40">
        <v>463.25823020645026</v>
      </c>
      <c r="H64" s="40">
        <v>0</v>
      </c>
      <c r="I64" s="40">
        <v>3.0623235221468019</v>
      </c>
      <c r="J64" s="40">
        <v>3.0623235221468019</v>
      </c>
      <c r="K64" s="40"/>
      <c r="L64" s="99">
        <v>-4.6629367034256575E-14</v>
      </c>
      <c r="M64" s="99">
        <v>3.0623235221467553</v>
      </c>
    </row>
    <row r="65" spans="1:14" s="4" customFormat="1" ht="17.100000000000001" customHeight="1">
      <c r="A65" s="38">
        <v>55</v>
      </c>
      <c r="B65" s="39" t="s">
        <v>216</v>
      </c>
      <c r="C65" s="40">
        <v>364.41341175515998</v>
      </c>
      <c r="D65" s="40">
        <v>364.41341175515998</v>
      </c>
      <c r="E65" s="40">
        <v>0</v>
      </c>
      <c r="F65" s="41">
        <v>364.41341175515998</v>
      </c>
      <c r="G65" s="40">
        <v>364.41341175515998</v>
      </c>
      <c r="H65" s="40">
        <v>0</v>
      </c>
      <c r="I65" s="40">
        <v>0</v>
      </c>
      <c r="J65" s="40">
        <v>0</v>
      </c>
      <c r="K65" s="40"/>
      <c r="L65" s="99">
        <v>0</v>
      </c>
      <c r="M65" s="99">
        <v>0</v>
      </c>
    </row>
    <row r="66" spans="1:14" s="4" customFormat="1" ht="17.100000000000001" customHeight="1">
      <c r="A66" s="38">
        <v>57</v>
      </c>
      <c r="B66" s="39" t="s">
        <v>217</v>
      </c>
      <c r="C66" s="40">
        <v>236.73747739286594</v>
      </c>
      <c r="D66" s="40">
        <v>149.51840674221054</v>
      </c>
      <c r="E66" s="40">
        <v>24.919734457035094</v>
      </c>
      <c r="F66" s="41">
        <v>174.43814119924565</v>
      </c>
      <c r="G66" s="40">
        <v>199.35787565628075</v>
      </c>
      <c r="H66" s="40">
        <v>0</v>
      </c>
      <c r="I66" s="40">
        <v>24.919734457035094</v>
      </c>
      <c r="J66" s="40">
        <v>24.919734457035094</v>
      </c>
      <c r="K66" s="40"/>
      <c r="L66" s="99">
        <v>37.379601736585201</v>
      </c>
      <c r="M66" s="99">
        <v>62.299336193620292</v>
      </c>
    </row>
    <row r="67" spans="1:14" s="4" customFormat="1" ht="17.100000000000001" customHeight="1">
      <c r="A67" s="38">
        <v>58</v>
      </c>
      <c r="B67" s="39" t="s">
        <v>643</v>
      </c>
      <c r="C67" s="40">
        <v>1341.7690258220341</v>
      </c>
      <c r="D67" s="40">
        <v>1274.6805733632998</v>
      </c>
      <c r="E67" s="40">
        <v>0</v>
      </c>
      <c r="F67" s="41">
        <v>1274.6805733632998</v>
      </c>
      <c r="G67" s="40">
        <v>1274.6805733632998</v>
      </c>
      <c r="H67" s="40">
        <v>0</v>
      </c>
      <c r="I67" s="40">
        <v>0</v>
      </c>
      <c r="J67" s="40">
        <v>0</v>
      </c>
      <c r="K67" s="40"/>
      <c r="L67" s="99">
        <v>67.088452458734309</v>
      </c>
      <c r="M67" s="99">
        <v>67.088452458734309</v>
      </c>
    </row>
    <row r="68" spans="1:14" s="4" customFormat="1" ht="17.100000000000001" customHeight="1">
      <c r="A68" s="38">
        <v>59</v>
      </c>
      <c r="B68" s="39" t="s">
        <v>627</v>
      </c>
      <c r="C68" s="40">
        <v>521.23002578032231</v>
      </c>
      <c r="D68" s="40">
        <v>444.5242889510813</v>
      </c>
      <c r="E68" s="40">
        <v>48.774906562508264</v>
      </c>
      <c r="F68" s="41">
        <v>493.29919551358955</v>
      </c>
      <c r="G68" s="40">
        <v>542.0741020760978</v>
      </c>
      <c r="H68" s="40">
        <v>0</v>
      </c>
      <c r="I68" s="40">
        <v>27.930830266732713</v>
      </c>
      <c r="J68" s="40">
        <v>27.930830266732713</v>
      </c>
      <c r="K68" s="40"/>
      <c r="L68" s="99">
        <v>4.2632564145606011E-14</v>
      </c>
      <c r="M68" s="99">
        <v>27.930830266732755</v>
      </c>
    </row>
    <row r="69" spans="1:14" s="4" customFormat="1" ht="17.100000000000001" customHeight="1">
      <c r="A69" s="38">
        <v>60</v>
      </c>
      <c r="B69" s="39" t="s">
        <v>392</v>
      </c>
      <c r="C69" s="40">
        <v>1950.5359929312212</v>
      </c>
      <c r="D69" s="40">
        <v>1803.0484656339622</v>
      </c>
      <c r="E69" s="40">
        <v>111.29217782949029</v>
      </c>
      <c r="F69" s="41">
        <v>1914.3406434634526</v>
      </c>
      <c r="G69" s="40">
        <v>2025.6328212929429</v>
      </c>
      <c r="H69" s="40">
        <v>0</v>
      </c>
      <c r="I69" s="40">
        <v>36.195349467769411</v>
      </c>
      <c r="J69" s="40">
        <v>36.195349467769411</v>
      </c>
      <c r="K69" s="40"/>
      <c r="L69" s="99">
        <v>-7.460698725481052E-13</v>
      </c>
      <c r="M69" s="99">
        <v>36.195349467768665</v>
      </c>
    </row>
    <row r="70" spans="1:14" s="4" customFormat="1" ht="17.100000000000001" customHeight="1">
      <c r="A70" s="38">
        <v>61</v>
      </c>
      <c r="B70" s="39" t="s">
        <v>325</v>
      </c>
      <c r="C70" s="40">
        <v>1324.6884987209864</v>
      </c>
      <c r="D70" s="40">
        <v>1185.2476041479001</v>
      </c>
      <c r="E70" s="40">
        <v>69.720447270268437</v>
      </c>
      <c r="F70" s="41">
        <v>1254.9680514181687</v>
      </c>
      <c r="G70" s="40">
        <v>1324.688498688437</v>
      </c>
      <c r="H70" s="40">
        <v>0</v>
      </c>
      <c r="I70" s="40">
        <v>0</v>
      </c>
      <c r="J70" s="40">
        <v>0</v>
      </c>
      <c r="K70" s="40"/>
      <c r="L70" s="99">
        <v>69.720447302817774</v>
      </c>
      <c r="M70" s="99">
        <v>69.720447302817774</v>
      </c>
    </row>
    <row r="71" spans="1:14" s="4" customFormat="1" ht="17.100000000000001" customHeight="1">
      <c r="A71" s="38">
        <v>62</v>
      </c>
      <c r="B71" s="39" t="s">
        <v>407</v>
      </c>
      <c r="C71" s="40">
        <v>10909.368527139219</v>
      </c>
      <c r="D71" s="40">
        <v>4911.3829319513725</v>
      </c>
      <c r="E71" s="40">
        <v>1262.3640102417137</v>
      </c>
      <c r="F71" s="41">
        <v>6173.7469421930864</v>
      </c>
      <c r="G71" s="40"/>
      <c r="H71" s="40">
        <v>0</v>
      </c>
      <c r="I71" s="40">
        <v>1239.3518254058004</v>
      </c>
      <c r="J71" s="40">
        <v>1239.3518254058004</v>
      </c>
      <c r="K71" s="40"/>
      <c r="L71" s="84">
        <v>3496.269759540332</v>
      </c>
      <c r="M71" s="84">
        <v>4735.6215849461323</v>
      </c>
      <c r="N71" s="7"/>
    </row>
    <row r="72" spans="1:14" s="4" customFormat="1" ht="17.100000000000001" customHeight="1">
      <c r="A72" s="38">
        <v>63</v>
      </c>
      <c r="B72" s="39" t="s">
        <v>393</v>
      </c>
      <c r="C72" s="40">
        <v>14341.347749540599</v>
      </c>
      <c r="D72" s="40">
        <v>3758.5851218775088</v>
      </c>
      <c r="E72" s="40">
        <v>481.03466503748712</v>
      </c>
      <c r="F72" s="41">
        <v>4239.6197869149955</v>
      </c>
      <c r="G72" s="40">
        <v>4720.6544519524823</v>
      </c>
      <c r="H72" s="40">
        <v>0</v>
      </c>
      <c r="I72" s="40">
        <v>481.03466503748712</v>
      </c>
      <c r="J72" s="40">
        <v>481.03466503748712</v>
      </c>
      <c r="K72" s="40"/>
      <c r="L72" s="99">
        <v>9620.6932975881155</v>
      </c>
      <c r="M72" s="99">
        <v>10101.727962625602</v>
      </c>
    </row>
    <row r="73" spans="1:14" s="4" customFormat="1" ht="17.100000000000001" customHeight="1">
      <c r="A73" s="38">
        <v>64</v>
      </c>
      <c r="B73" s="39" t="s">
        <v>599</v>
      </c>
      <c r="C73" s="40">
        <v>115.17040335913953</v>
      </c>
      <c r="D73" s="40">
        <v>105.10407137410809</v>
      </c>
      <c r="E73" s="40">
        <v>8.0098472925508162</v>
      </c>
      <c r="F73" s="41">
        <v>113.1139186666589</v>
      </c>
      <c r="G73" s="40">
        <v>121.12376595920972</v>
      </c>
      <c r="H73" s="40">
        <v>0</v>
      </c>
      <c r="I73" s="40">
        <v>2.0564846924806628</v>
      </c>
      <c r="J73" s="40">
        <v>2.0564846924806628</v>
      </c>
      <c r="K73" s="40"/>
      <c r="L73" s="99">
        <v>-3.9523939676655573E-14</v>
      </c>
      <c r="M73" s="99">
        <v>2.0564846924806233</v>
      </c>
    </row>
    <row r="74" spans="1:14" s="4" customFormat="1" ht="17.100000000000001" customHeight="1">
      <c r="A74" s="38">
        <v>65</v>
      </c>
      <c r="B74" s="39" t="s">
        <v>524</v>
      </c>
      <c r="C74" s="40">
        <v>1175.4709846568394</v>
      </c>
      <c r="D74" s="40">
        <v>933.87373843254875</v>
      </c>
      <c r="E74" s="40">
        <v>120.79862347586689</v>
      </c>
      <c r="F74" s="41">
        <v>1054.6723619084157</v>
      </c>
      <c r="G74" s="40">
        <v>1175.4709853842826</v>
      </c>
      <c r="H74" s="40">
        <v>0</v>
      </c>
      <c r="I74" s="40">
        <v>60.399311010490464</v>
      </c>
      <c r="J74" s="40">
        <v>60.399311010490464</v>
      </c>
      <c r="K74" s="40"/>
      <c r="L74" s="99">
        <v>60.399311737933203</v>
      </c>
      <c r="M74" s="99">
        <v>120.79862274842367</v>
      </c>
    </row>
    <row r="75" spans="1:14" s="4" customFormat="1" ht="17.100000000000001" customHeight="1">
      <c r="A75" s="38">
        <v>66</v>
      </c>
      <c r="B75" s="39" t="s">
        <v>568</v>
      </c>
      <c r="C75" s="40">
        <v>1290.015846184026</v>
      </c>
      <c r="D75" s="40">
        <v>1012.1500100687118</v>
      </c>
      <c r="E75" s="40">
        <v>116.29730023585336</v>
      </c>
      <c r="F75" s="41">
        <v>1128.4473103045652</v>
      </c>
      <c r="G75" s="40">
        <v>1244.7446105404185</v>
      </c>
      <c r="H75" s="40">
        <v>0</v>
      </c>
      <c r="I75" s="40">
        <v>82.838247204364407</v>
      </c>
      <c r="J75" s="40">
        <v>82.838247204364407</v>
      </c>
      <c r="K75" s="40"/>
      <c r="L75" s="99">
        <v>78.730288675096389</v>
      </c>
      <c r="M75" s="99">
        <v>161.5685358794608</v>
      </c>
    </row>
    <row r="76" spans="1:14" s="4" customFormat="1" ht="17.100000000000001" customHeight="1">
      <c r="A76" s="38">
        <v>67</v>
      </c>
      <c r="B76" s="39" t="s">
        <v>525</v>
      </c>
      <c r="C76" s="40">
        <v>351.91571414486594</v>
      </c>
      <c r="D76" s="40">
        <v>351.91571414486594</v>
      </c>
      <c r="E76" s="40">
        <v>0</v>
      </c>
      <c r="F76" s="41">
        <v>351.91571414486594</v>
      </c>
      <c r="G76" s="40">
        <v>351.91571414486594</v>
      </c>
      <c r="H76" s="40">
        <v>0</v>
      </c>
      <c r="I76" s="40">
        <v>0</v>
      </c>
      <c r="J76" s="40">
        <v>0</v>
      </c>
      <c r="K76" s="40"/>
      <c r="L76" s="99">
        <v>0</v>
      </c>
      <c r="M76" s="99">
        <v>0</v>
      </c>
    </row>
    <row r="77" spans="1:14" s="4" customFormat="1" ht="17.100000000000001" customHeight="1">
      <c r="A77" s="38">
        <v>68</v>
      </c>
      <c r="B77" s="39" t="s">
        <v>526</v>
      </c>
      <c r="C77" s="40">
        <v>1597.3639241083761</v>
      </c>
      <c r="D77" s="40">
        <v>571.07573544575223</v>
      </c>
      <c r="E77" s="40">
        <v>162.21121973708657</v>
      </c>
      <c r="F77" s="41">
        <v>733.28695518283882</v>
      </c>
      <c r="G77" s="40"/>
      <c r="H77" s="40">
        <v>0</v>
      </c>
      <c r="I77" s="40">
        <v>160.49665043976245</v>
      </c>
      <c r="J77" s="40">
        <v>160.49665043976245</v>
      </c>
      <c r="K77" s="40"/>
      <c r="L77" s="99">
        <v>703.5803184857748</v>
      </c>
      <c r="M77" s="99">
        <v>864.07696892553724</v>
      </c>
    </row>
    <row r="78" spans="1:14" s="4" customFormat="1" ht="17.100000000000001" customHeight="1">
      <c r="A78" s="38">
        <v>69</v>
      </c>
      <c r="B78" s="39" t="s">
        <v>569</v>
      </c>
      <c r="C78" s="40">
        <v>571.43720865184844</v>
      </c>
      <c r="D78" s="40">
        <v>571.43720865184844</v>
      </c>
      <c r="E78" s="40">
        <v>0</v>
      </c>
      <c r="F78" s="41">
        <v>571.43720865184844</v>
      </c>
      <c r="G78" s="40"/>
      <c r="H78" s="40">
        <v>0</v>
      </c>
      <c r="I78" s="40">
        <v>0</v>
      </c>
      <c r="J78" s="40">
        <v>0</v>
      </c>
      <c r="K78" s="40"/>
      <c r="L78" s="99">
        <v>0</v>
      </c>
      <c r="M78" s="99">
        <v>0</v>
      </c>
    </row>
    <row r="79" spans="1:14" s="4" customFormat="1" ht="17.100000000000001" customHeight="1">
      <c r="A79" s="38">
        <v>70</v>
      </c>
      <c r="B79" s="39" t="s">
        <v>527</v>
      </c>
      <c r="C79" s="40">
        <v>638.56819081727645</v>
      </c>
      <c r="D79" s="40">
        <v>606.63978127792529</v>
      </c>
      <c r="E79" s="40">
        <v>0</v>
      </c>
      <c r="F79" s="41">
        <v>606.63978127792529</v>
      </c>
      <c r="G79" s="40">
        <v>606.63978127792529</v>
      </c>
      <c r="H79" s="40">
        <v>0</v>
      </c>
      <c r="I79" s="40">
        <v>0</v>
      </c>
      <c r="J79" s="40">
        <v>0</v>
      </c>
      <c r="K79" s="40"/>
      <c r="L79" s="99">
        <v>31.928409539351151</v>
      </c>
      <c r="M79" s="99">
        <v>31.928409539351151</v>
      </c>
    </row>
    <row r="80" spans="1:14" s="4" customFormat="1" ht="17.100000000000001" customHeight="1">
      <c r="A80" s="38">
        <v>71</v>
      </c>
      <c r="B80" s="39" t="s">
        <v>223</v>
      </c>
      <c r="C80" s="40">
        <v>233.58344934711943</v>
      </c>
      <c r="D80" s="40">
        <v>221.90427681830192</v>
      </c>
      <c r="E80" s="40">
        <v>11.679172528817576</v>
      </c>
      <c r="F80" s="41">
        <v>233.58344934711951</v>
      </c>
      <c r="G80" s="40">
        <v>245.2626218759371</v>
      </c>
      <c r="H80" s="40">
        <v>0</v>
      </c>
      <c r="I80" s="40">
        <v>0</v>
      </c>
      <c r="J80" s="40">
        <v>0</v>
      </c>
      <c r="K80" s="40"/>
      <c r="L80" s="99">
        <v>-8.5265128291212022E-14</v>
      </c>
      <c r="M80" s="99">
        <v>-8.5265128291212022E-14</v>
      </c>
    </row>
    <row r="81" spans="1:19" s="4" customFormat="1" ht="17.100000000000001" customHeight="1">
      <c r="A81" s="38">
        <v>72</v>
      </c>
      <c r="B81" s="39" t="s">
        <v>528</v>
      </c>
      <c r="C81" s="40">
        <v>531.82269006220031</v>
      </c>
      <c r="D81" s="40">
        <v>504.55169917723214</v>
      </c>
      <c r="E81" s="40">
        <v>27.270990884968164</v>
      </c>
      <c r="F81" s="41">
        <v>531.82269006220031</v>
      </c>
      <c r="G81" s="40">
        <v>559.09368094716842</v>
      </c>
      <c r="H81" s="40">
        <v>0</v>
      </c>
      <c r="I81" s="40">
        <v>0</v>
      </c>
      <c r="J81" s="40">
        <v>0</v>
      </c>
      <c r="K81" s="40"/>
      <c r="L81" s="99">
        <v>0</v>
      </c>
      <c r="M81" s="99">
        <v>0</v>
      </c>
    </row>
    <row r="82" spans="1:19" s="4" customFormat="1" ht="17.100000000000001" customHeight="1">
      <c r="A82" s="38">
        <v>73</v>
      </c>
      <c r="B82" s="39" t="s">
        <v>225</v>
      </c>
      <c r="C82" s="40">
        <v>728.56015235549989</v>
      </c>
      <c r="D82" s="40">
        <v>364.2800772061247</v>
      </c>
      <c r="E82" s="40">
        <v>72.85601544122494</v>
      </c>
      <c r="F82" s="41">
        <v>437.13609264734964</v>
      </c>
      <c r="G82" s="40">
        <v>509.99210808857458</v>
      </c>
      <c r="H82" s="40">
        <v>0</v>
      </c>
      <c r="I82" s="40">
        <v>72.85601544122494</v>
      </c>
      <c r="J82" s="40">
        <v>72.85601544122494</v>
      </c>
      <c r="K82" s="40"/>
      <c r="L82" s="99">
        <v>218.56804426692531</v>
      </c>
      <c r="M82" s="99">
        <v>291.42405970815025</v>
      </c>
    </row>
    <row r="83" spans="1:19" s="4" customFormat="1" ht="17.100000000000001" customHeight="1">
      <c r="A83" s="38">
        <v>74</v>
      </c>
      <c r="B83" s="39" t="s">
        <v>226</v>
      </c>
      <c r="C83" s="40">
        <v>109.22744718919014</v>
      </c>
      <c r="D83" s="40">
        <v>92.843329967849996</v>
      </c>
      <c r="E83" s="40">
        <v>5.4613725231149992</v>
      </c>
      <c r="F83" s="41">
        <v>98.304702490964999</v>
      </c>
      <c r="G83" s="40">
        <v>103.76607501408</v>
      </c>
      <c r="H83" s="40">
        <v>0</v>
      </c>
      <c r="I83" s="40">
        <v>0</v>
      </c>
      <c r="J83" s="40">
        <v>0</v>
      </c>
      <c r="K83" s="40"/>
      <c r="L83" s="99">
        <v>10.922744698225145</v>
      </c>
      <c r="M83" s="99">
        <v>10.922744698225145</v>
      </c>
    </row>
    <row r="84" spans="1:19" s="4" customFormat="1" ht="17.100000000000001" customHeight="1">
      <c r="A84" s="38">
        <v>75</v>
      </c>
      <c r="B84" s="39" t="s">
        <v>396</v>
      </c>
      <c r="C84" s="40">
        <v>198.82238664038823</v>
      </c>
      <c r="D84" s="40">
        <v>175.48944834519213</v>
      </c>
      <c r="E84" s="40">
        <v>6.6959094749999997</v>
      </c>
      <c r="F84" s="41">
        <v>182.18535782019214</v>
      </c>
      <c r="G84" s="40">
        <v>188.88126729519215</v>
      </c>
      <c r="H84" s="40">
        <v>0</v>
      </c>
      <c r="I84" s="40">
        <v>0</v>
      </c>
      <c r="J84" s="40">
        <v>0</v>
      </c>
      <c r="K84" s="40"/>
      <c r="L84" s="99">
        <v>16.637028820196093</v>
      </c>
      <c r="M84" s="99">
        <v>16.637028820196093</v>
      </c>
    </row>
    <row r="85" spans="1:19" s="4" customFormat="1" ht="17.100000000000001" customHeight="1">
      <c r="A85" s="38">
        <v>76</v>
      </c>
      <c r="B85" s="39" t="s">
        <v>529</v>
      </c>
      <c r="C85" s="40">
        <v>322.8971789971269</v>
      </c>
      <c r="D85" s="40">
        <v>273.06143694046165</v>
      </c>
      <c r="E85" s="40">
        <v>33.223828100899063</v>
      </c>
      <c r="F85" s="41">
        <v>306.28526504136073</v>
      </c>
      <c r="G85" s="40">
        <v>339.50909314225981</v>
      </c>
      <c r="H85" s="40">
        <v>0</v>
      </c>
      <c r="I85" s="40">
        <v>16.611913955766145</v>
      </c>
      <c r="J85" s="40">
        <v>16.611913955766145</v>
      </c>
      <c r="K85" s="40"/>
      <c r="L85" s="99">
        <v>2.4868995751603507E-14</v>
      </c>
      <c r="M85" s="99">
        <v>16.61191395576617</v>
      </c>
    </row>
    <row r="86" spans="1:19" s="4" customFormat="1" ht="17.100000000000001" customHeight="1">
      <c r="A86" s="38">
        <v>77</v>
      </c>
      <c r="B86" s="39" t="s">
        <v>530</v>
      </c>
      <c r="C86" s="40">
        <v>247.83595635621654</v>
      </c>
      <c r="D86" s="40">
        <v>210.66056290259999</v>
      </c>
      <c r="E86" s="40">
        <v>12.391797817799999</v>
      </c>
      <c r="F86" s="41">
        <v>223.0523607204</v>
      </c>
      <c r="G86" s="40">
        <v>235.44415853820001</v>
      </c>
      <c r="H86" s="40">
        <v>0</v>
      </c>
      <c r="I86" s="40">
        <v>0</v>
      </c>
      <c r="J86" s="40">
        <v>0</v>
      </c>
      <c r="K86" s="40"/>
      <c r="L86" s="99">
        <v>24.783595635816539</v>
      </c>
      <c r="M86" s="99">
        <v>24.783595635816539</v>
      </c>
    </row>
    <row r="87" spans="1:19" s="4" customFormat="1" ht="17.100000000000001" customHeight="1">
      <c r="A87" s="38">
        <v>78</v>
      </c>
      <c r="B87" s="39" t="s">
        <v>229</v>
      </c>
      <c r="C87" s="40">
        <v>4.2438799908555778</v>
      </c>
      <c r="D87" s="40">
        <v>4.2438799908555778</v>
      </c>
      <c r="E87" s="40">
        <v>0</v>
      </c>
      <c r="F87" s="41">
        <v>4.2438799908555778</v>
      </c>
      <c r="G87" s="40">
        <v>4.2438799908555778</v>
      </c>
      <c r="H87" s="40">
        <v>0</v>
      </c>
      <c r="I87" s="40">
        <v>0</v>
      </c>
      <c r="J87" s="40">
        <v>0</v>
      </c>
      <c r="K87" s="40"/>
      <c r="L87" s="99">
        <v>0</v>
      </c>
      <c r="M87" s="99">
        <v>0</v>
      </c>
    </row>
    <row r="88" spans="1:19" s="4" customFormat="1" ht="17.100000000000001" customHeight="1">
      <c r="A88" s="38">
        <v>79</v>
      </c>
      <c r="B88" s="39" t="s">
        <v>531</v>
      </c>
      <c r="C88" s="40">
        <v>2191.8946876544092</v>
      </c>
      <c r="D88" s="40">
        <v>1424.7315463543412</v>
      </c>
      <c r="E88" s="40">
        <v>219.18946888410807</v>
      </c>
      <c r="F88" s="41">
        <v>1643.9210152384492</v>
      </c>
      <c r="G88" s="40">
        <v>1863.1104841225572</v>
      </c>
      <c r="H88" s="40">
        <v>0</v>
      </c>
      <c r="I88" s="40">
        <v>219.18946888410807</v>
      </c>
      <c r="J88" s="40">
        <v>219.18946888410807</v>
      </c>
      <c r="K88" s="40"/>
      <c r="L88" s="99">
        <v>328.78420353185192</v>
      </c>
      <c r="M88" s="99">
        <v>547.97367241595998</v>
      </c>
    </row>
    <row r="89" spans="1:19" s="4" customFormat="1" ht="17.100000000000001" customHeight="1">
      <c r="A89" s="38">
        <v>80</v>
      </c>
      <c r="B89" s="39" t="s">
        <v>570</v>
      </c>
      <c r="C89" s="40">
        <v>507.41968499609834</v>
      </c>
      <c r="D89" s="40">
        <v>445.04245355995579</v>
      </c>
      <c r="E89" s="40">
        <v>44.325402669527477</v>
      </c>
      <c r="F89" s="41">
        <v>489.36785622948327</v>
      </c>
      <c r="G89" s="40">
        <v>533.69325889901074</v>
      </c>
      <c r="H89" s="40">
        <v>0</v>
      </c>
      <c r="I89" s="40">
        <v>18.05182876661496</v>
      </c>
      <c r="J89" s="40">
        <v>18.05182876661496</v>
      </c>
      <c r="K89" s="40"/>
      <c r="L89" s="99">
        <v>1.1368683772161603E-13</v>
      </c>
      <c r="M89" s="99">
        <v>18.051828766615074</v>
      </c>
    </row>
    <row r="90" spans="1:19" s="4" customFormat="1" ht="17.100000000000001" customHeight="1">
      <c r="A90" s="38">
        <v>82</v>
      </c>
      <c r="B90" s="39" t="s">
        <v>231</v>
      </c>
      <c r="C90" s="40">
        <v>10.323865570848458</v>
      </c>
      <c r="D90" s="40">
        <v>9.7805043386476171</v>
      </c>
      <c r="E90" s="40">
        <v>0.54336123220084098</v>
      </c>
      <c r="F90" s="41">
        <v>10.323865570848458</v>
      </c>
      <c r="G90" s="40">
        <v>10.867226803049299</v>
      </c>
      <c r="H90" s="40">
        <v>0</v>
      </c>
      <c r="I90" s="40">
        <v>0</v>
      </c>
      <c r="J90" s="40">
        <v>0</v>
      </c>
      <c r="K90" s="40"/>
      <c r="L90" s="99">
        <v>0</v>
      </c>
      <c r="M90" s="99">
        <v>0</v>
      </c>
    </row>
    <row r="91" spans="1:19" s="4" customFormat="1" ht="17.100000000000001" customHeight="1">
      <c r="A91" s="38">
        <v>83</v>
      </c>
      <c r="B91" s="39" t="s">
        <v>232</v>
      </c>
      <c r="C91" s="40">
        <v>15.749005523344872</v>
      </c>
      <c r="D91" s="40">
        <v>13.38665527935</v>
      </c>
      <c r="E91" s="40">
        <v>0.78744962228999993</v>
      </c>
      <c r="F91" s="41">
        <v>14.17410490164</v>
      </c>
      <c r="G91" s="40">
        <v>14.961554523929999</v>
      </c>
      <c r="H91" s="40">
        <v>0</v>
      </c>
      <c r="I91" s="40">
        <v>0</v>
      </c>
      <c r="J91" s="40">
        <v>0</v>
      </c>
      <c r="K91" s="40"/>
      <c r="L91" s="99">
        <v>1.574900621704872</v>
      </c>
      <c r="M91" s="99">
        <v>1.574900621704872</v>
      </c>
    </row>
    <row r="92" spans="1:19" s="4" customFormat="1" ht="17.100000000000001" customHeight="1">
      <c r="A92" s="38">
        <v>84</v>
      </c>
      <c r="B92" s="39" t="s">
        <v>233</v>
      </c>
      <c r="C92" s="40">
        <v>232.44260849999998</v>
      </c>
      <c r="D92" s="40">
        <v>195.74114399999996</v>
      </c>
      <c r="E92" s="40">
        <v>24.467642999999995</v>
      </c>
      <c r="F92" s="41">
        <v>220.20878699999997</v>
      </c>
      <c r="G92" s="40">
        <v>244.67642999999998</v>
      </c>
      <c r="H92" s="40">
        <v>0</v>
      </c>
      <c r="I92" s="40">
        <v>12.233821499999998</v>
      </c>
      <c r="J92" s="40">
        <v>12.233821499999998</v>
      </c>
      <c r="K92" s="40"/>
      <c r="L92" s="99">
        <v>7.1054273576010019E-15</v>
      </c>
      <c r="M92" s="99">
        <v>12.233821500000005</v>
      </c>
    </row>
    <row r="93" spans="1:19" s="4" customFormat="1" ht="17.100000000000001" customHeight="1">
      <c r="A93" s="38">
        <v>87</v>
      </c>
      <c r="B93" s="39" t="s">
        <v>234</v>
      </c>
      <c r="C93" s="40">
        <v>846.56032362512826</v>
      </c>
      <c r="D93" s="40">
        <v>803.15843923538625</v>
      </c>
      <c r="E93" s="40">
        <v>43.401884389742207</v>
      </c>
      <c r="F93" s="41">
        <v>846.56032362512849</v>
      </c>
      <c r="G93" s="40">
        <v>889.96220801487073</v>
      </c>
      <c r="H93" s="40">
        <v>0</v>
      </c>
      <c r="I93" s="40">
        <v>0</v>
      </c>
      <c r="J93" s="40">
        <v>0</v>
      </c>
      <c r="K93" s="40"/>
      <c r="L93" s="99">
        <v>-2.2737367544323206E-13</v>
      </c>
      <c r="M93" s="99">
        <v>-2.2737367544323206E-13</v>
      </c>
    </row>
    <row r="94" spans="1:19" s="4" customFormat="1" ht="17.100000000000001" customHeight="1">
      <c r="A94" s="38">
        <v>90</v>
      </c>
      <c r="B94" s="39" t="s">
        <v>235</v>
      </c>
      <c r="C94" s="40">
        <v>231.25535999999991</v>
      </c>
      <c r="D94" s="40">
        <v>219.69259199999996</v>
      </c>
      <c r="E94" s="40">
        <v>11.562767999999997</v>
      </c>
      <c r="F94" s="41">
        <v>231.25535999999997</v>
      </c>
      <c r="G94" s="40">
        <v>242.81812799999997</v>
      </c>
      <c r="H94" s="40">
        <v>0</v>
      </c>
      <c r="I94" s="40">
        <v>0</v>
      </c>
      <c r="J94" s="40">
        <v>0</v>
      </c>
      <c r="K94" s="40"/>
      <c r="L94" s="99">
        <v>-5.6843418860808015E-14</v>
      </c>
      <c r="M94" s="99">
        <v>-5.6843418860808015E-14</v>
      </c>
    </row>
    <row r="95" spans="1:19" s="4" customFormat="1" ht="17.100000000000001" customHeight="1">
      <c r="A95" s="38">
        <v>91</v>
      </c>
      <c r="B95" s="39" t="s">
        <v>236</v>
      </c>
      <c r="C95" s="40">
        <v>198.14212180500522</v>
      </c>
      <c r="D95" s="40">
        <v>158.51369779322192</v>
      </c>
      <c r="E95" s="40">
        <v>19.81421222415274</v>
      </c>
      <c r="F95" s="41">
        <v>178.32791001737468</v>
      </c>
      <c r="G95" s="40">
        <v>198.14212224152743</v>
      </c>
      <c r="H95" s="40">
        <v>0</v>
      </c>
      <c r="I95" s="40">
        <v>9.9071056755541935</v>
      </c>
      <c r="J95" s="40">
        <v>9.9071056755541935</v>
      </c>
      <c r="K95" s="40"/>
      <c r="L95" s="99">
        <v>9.9071061120763471</v>
      </c>
      <c r="M95" s="99">
        <v>19.814211787630541</v>
      </c>
    </row>
    <row r="96" spans="1:19" s="17" customFormat="1" ht="17.100000000000001" customHeight="1">
      <c r="A96" s="38">
        <v>92</v>
      </c>
      <c r="B96" s="39" t="s">
        <v>237</v>
      </c>
      <c r="C96" s="40">
        <v>556.63873355106819</v>
      </c>
      <c r="D96" s="40">
        <v>522.60092441634504</v>
      </c>
      <c r="E96" s="40">
        <v>31.302281224688414</v>
      </c>
      <c r="F96" s="41">
        <v>553.90320564103342</v>
      </c>
      <c r="G96" s="40">
        <v>585.20548686572181</v>
      </c>
      <c r="H96" s="40">
        <v>0</v>
      </c>
      <c r="I96" s="40">
        <v>2.7355279100348544</v>
      </c>
      <c r="J96" s="40">
        <v>2.7355279100348544</v>
      </c>
      <c r="K96" s="40"/>
      <c r="L96" s="99">
        <v>-9.2814644858663087E-14</v>
      </c>
      <c r="M96" s="99">
        <v>2.7355279100347616</v>
      </c>
      <c r="N96" s="4"/>
      <c r="O96" s="4"/>
      <c r="P96" s="4"/>
      <c r="Q96" s="4"/>
      <c r="R96" s="4"/>
      <c r="S96" s="4"/>
    </row>
    <row r="97" spans="1:14" s="4" customFormat="1" ht="17.100000000000001" customHeight="1">
      <c r="A97" s="38">
        <v>93</v>
      </c>
      <c r="B97" s="39" t="s">
        <v>571</v>
      </c>
      <c r="C97" s="40">
        <v>298.85757623890839</v>
      </c>
      <c r="D97" s="40">
        <v>265.90987608991838</v>
      </c>
      <c r="E97" s="40">
        <v>15.641756212599018</v>
      </c>
      <c r="F97" s="41">
        <v>281.55163230251742</v>
      </c>
      <c r="G97" s="40">
        <v>297.19338851511645</v>
      </c>
      <c r="H97" s="40">
        <v>0</v>
      </c>
      <c r="I97" s="40">
        <v>0</v>
      </c>
      <c r="J97" s="40">
        <v>0</v>
      </c>
      <c r="K97" s="40"/>
      <c r="L97" s="99">
        <v>17.305943936390975</v>
      </c>
      <c r="M97" s="99">
        <v>17.305943936390975</v>
      </c>
    </row>
    <row r="98" spans="1:14" s="4" customFormat="1" ht="17.100000000000001" customHeight="1">
      <c r="A98" s="38">
        <v>94</v>
      </c>
      <c r="B98" s="39" t="s">
        <v>238</v>
      </c>
      <c r="C98" s="40">
        <v>99.625634999999988</v>
      </c>
      <c r="D98" s="40">
        <v>94.64435324999998</v>
      </c>
      <c r="E98" s="40">
        <v>4.9812817499999991</v>
      </c>
      <c r="F98" s="41">
        <v>99.625634999999974</v>
      </c>
      <c r="G98" s="40">
        <v>104.60691674999997</v>
      </c>
      <c r="H98" s="40">
        <v>0</v>
      </c>
      <c r="I98" s="40">
        <v>0</v>
      </c>
      <c r="J98" s="40">
        <v>0</v>
      </c>
      <c r="K98" s="40"/>
      <c r="L98" s="99">
        <v>1.4210854715202004E-14</v>
      </c>
      <c r="M98" s="99">
        <v>1.4210854715202004E-14</v>
      </c>
    </row>
    <row r="99" spans="1:14" s="4" customFormat="1" ht="17.100000000000001" customHeight="1">
      <c r="A99" s="38">
        <v>95</v>
      </c>
      <c r="B99" s="39" t="s">
        <v>239</v>
      </c>
      <c r="C99" s="40">
        <v>132.55698156592433</v>
      </c>
      <c r="D99" s="40">
        <v>125.58029840094082</v>
      </c>
      <c r="E99" s="40">
        <v>6.9766831649835011</v>
      </c>
      <c r="F99" s="41">
        <v>132.55698156592433</v>
      </c>
      <c r="G99" s="40">
        <v>139.53366473090784</v>
      </c>
      <c r="H99" s="40">
        <v>0</v>
      </c>
      <c r="I99" s="40">
        <v>0</v>
      </c>
      <c r="J99" s="40">
        <v>0</v>
      </c>
      <c r="K99" s="40"/>
      <c r="L99" s="99">
        <v>0</v>
      </c>
      <c r="M99" s="99">
        <v>0</v>
      </c>
    </row>
    <row r="100" spans="1:14" s="4" customFormat="1" ht="17.100000000000001" customHeight="1">
      <c r="A100" s="38">
        <v>98</v>
      </c>
      <c r="B100" s="39" t="s">
        <v>240</v>
      </c>
      <c r="C100" s="40">
        <v>59.868023195361786</v>
      </c>
      <c r="D100" s="40">
        <v>56.874621900690308</v>
      </c>
      <c r="E100" s="40">
        <v>2.9934012946714823</v>
      </c>
      <c r="F100" s="41">
        <v>59.868023195361786</v>
      </c>
      <c r="G100" s="40">
        <v>62.861424490033272</v>
      </c>
      <c r="H100" s="40">
        <v>0</v>
      </c>
      <c r="I100" s="40">
        <v>0</v>
      </c>
      <c r="J100" s="40">
        <v>0</v>
      </c>
      <c r="K100" s="40"/>
      <c r="L100" s="99">
        <v>0</v>
      </c>
      <c r="M100" s="99">
        <v>0</v>
      </c>
    </row>
    <row r="101" spans="1:14" s="4" customFormat="1" ht="17.100000000000001" customHeight="1">
      <c r="A101" s="38">
        <v>99</v>
      </c>
      <c r="B101" s="39" t="s">
        <v>532</v>
      </c>
      <c r="C101" s="40">
        <v>771.10900620299458</v>
      </c>
      <c r="D101" s="40">
        <v>693.9981056434674</v>
      </c>
      <c r="E101" s="40">
        <v>38.555450246001293</v>
      </c>
      <c r="F101" s="41">
        <v>732.55355588946873</v>
      </c>
      <c r="G101" s="40">
        <v>771.10900613547005</v>
      </c>
      <c r="H101" s="40">
        <v>0</v>
      </c>
      <c r="I101" s="40">
        <v>0</v>
      </c>
      <c r="J101" s="40">
        <v>0</v>
      </c>
      <c r="K101" s="40"/>
      <c r="L101" s="99">
        <v>38.555450313525853</v>
      </c>
      <c r="M101" s="99">
        <v>38.555450313525853</v>
      </c>
    </row>
    <row r="102" spans="1:14" s="4" customFormat="1" ht="17.100000000000001" customHeight="1">
      <c r="A102" s="38">
        <v>100</v>
      </c>
      <c r="B102" s="39" t="s">
        <v>533</v>
      </c>
      <c r="C102" s="40">
        <v>1369.9659527919207</v>
      </c>
      <c r="D102" s="40">
        <v>981.87695598236985</v>
      </c>
      <c r="E102" s="40">
        <v>141.39848897480314</v>
      </c>
      <c r="F102" s="41">
        <v>1123.275444957173</v>
      </c>
      <c r="G102" s="40">
        <v>1264.6739339319761</v>
      </c>
      <c r="H102" s="40">
        <v>0</v>
      </c>
      <c r="I102" s="40">
        <v>111.26192422410269</v>
      </c>
      <c r="J102" s="40">
        <v>111.26192422410269</v>
      </c>
      <c r="K102" s="40"/>
      <c r="L102" s="99">
        <v>135.42858361064498</v>
      </c>
      <c r="M102" s="99">
        <v>246.69050783474768</v>
      </c>
    </row>
    <row r="103" spans="1:14" s="4" customFormat="1" ht="17.100000000000001" customHeight="1">
      <c r="A103" s="38">
        <v>101</v>
      </c>
      <c r="B103" s="39" t="s">
        <v>274</v>
      </c>
      <c r="C103" s="40">
        <v>479.78028478266668</v>
      </c>
      <c r="D103" s="40">
        <v>338.8754524202655</v>
      </c>
      <c r="E103" s="40">
        <v>48.795931425125538</v>
      </c>
      <c r="F103" s="41">
        <v>387.67138384539106</v>
      </c>
      <c r="G103" s="40">
        <v>436.46731527051662</v>
      </c>
      <c r="H103" s="40">
        <v>0</v>
      </c>
      <c r="I103" s="40">
        <v>40.65319652948979</v>
      </c>
      <c r="J103" s="40">
        <v>40.65319652948979</v>
      </c>
      <c r="K103" s="40"/>
      <c r="L103" s="99">
        <v>51.455704407785831</v>
      </c>
      <c r="M103" s="99">
        <v>92.108900937275621</v>
      </c>
    </row>
    <row r="104" spans="1:14" s="4" customFormat="1" ht="17.100000000000001" customHeight="1">
      <c r="A104" s="38">
        <v>102</v>
      </c>
      <c r="B104" s="39" t="s">
        <v>534</v>
      </c>
      <c r="C104" s="40">
        <v>331.90430043249364</v>
      </c>
      <c r="D104" s="40">
        <v>278.90716241934098</v>
      </c>
      <c r="E104" s="40">
        <v>33.520493764634445</v>
      </c>
      <c r="F104" s="41">
        <v>312.42765618397544</v>
      </c>
      <c r="G104" s="40">
        <v>345.94814994860991</v>
      </c>
      <c r="H104" s="40">
        <v>0</v>
      </c>
      <c r="I104" s="40">
        <v>19.476644248518152</v>
      </c>
      <c r="J104" s="40">
        <v>19.476644248518152</v>
      </c>
      <c r="K104" s="40"/>
      <c r="L104" s="99">
        <v>4.6185277824406512E-14</v>
      </c>
      <c r="M104" s="99">
        <v>19.476644248518198</v>
      </c>
    </row>
    <row r="105" spans="1:14" s="4" customFormat="1" ht="17.100000000000001" customHeight="1">
      <c r="A105" s="38">
        <v>103</v>
      </c>
      <c r="B105" s="39" t="s">
        <v>535</v>
      </c>
      <c r="C105" s="40">
        <v>115.13130636921106</v>
      </c>
      <c r="D105" s="40">
        <v>109.07176391383278</v>
      </c>
      <c r="E105" s="40">
        <v>6.0595424553782546</v>
      </c>
      <c r="F105" s="41">
        <v>115.13130636921103</v>
      </c>
      <c r="G105" s="40">
        <v>121.19084882458928</v>
      </c>
      <c r="H105" s="40">
        <v>0</v>
      </c>
      <c r="I105" s="40">
        <v>0</v>
      </c>
      <c r="J105" s="40">
        <v>0</v>
      </c>
      <c r="K105" s="40"/>
      <c r="L105" s="99">
        <v>2.8421709430404007E-14</v>
      </c>
      <c r="M105" s="99">
        <v>2.8421709430404007E-14</v>
      </c>
    </row>
    <row r="106" spans="1:14" s="4" customFormat="1" ht="17.100000000000001" customHeight="1">
      <c r="A106" s="38">
        <v>104</v>
      </c>
      <c r="B106" s="39" t="s">
        <v>275</v>
      </c>
      <c r="C106" s="40">
        <v>2995.2409937184489</v>
      </c>
      <c r="D106" s="40">
        <v>2293.2940624708726</v>
      </c>
      <c r="E106" s="40">
        <v>232.47549308232749</v>
      </c>
      <c r="F106" s="41">
        <v>2525.7695555532</v>
      </c>
      <c r="G106" s="40"/>
      <c r="H106" s="40">
        <v>0</v>
      </c>
      <c r="I106" s="40">
        <v>155.99558661816189</v>
      </c>
      <c r="J106" s="40">
        <v>155.99558661816189</v>
      </c>
      <c r="K106" s="40"/>
      <c r="L106" s="84">
        <v>313.47585154708696</v>
      </c>
      <c r="M106" s="84">
        <v>469.47143816524886</v>
      </c>
      <c r="N106" s="7"/>
    </row>
    <row r="107" spans="1:14" s="4" customFormat="1" ht="17.100000000000001" customHeight="1">
      <c r="A107" s="38">
        <v>105</v>
      </c>
      <c r="B107" s="39" t="s">
        <v>241</v>
      </c>
      <c r="C107" s="40">
        <v>1745.7644951606485</v>
      </c>
      <c r="D107" s="40">
        <v>1561.9998113523543</v>
      </c>
      <c r="E107" s="40">
        <v>91.882341954406982</v>
      </c>
      <c r="F107" s="41">
        <v>1653.8821533067612</v>
      </c>
      <c r="G107" s="40">
        <v>1745.7644952611681</v>
      </c>
      <c r="H107" s="40">
        <v>0</v>
      </c>
      <c r="I107" s="40">
        <v>0</v>
      </c>
      <c r="J107" s="40">
        <v>0</v>
      </c>
      <c r="K107" s="40"/>
      <c r="L107" s="99">
        <v>91.882341853887283</v>
      </c>
      <c r="M107" s="99">
        <v>91.882341853887283</v>
      </c>
    </row>
    <row r="108" spans="1:14" s="4" customFormat="1" ht="17.100000000000001" customHeight="1">
      <c r="A108" s="38">
        <v>106</v>
      </c>
      <c r="B108" s="39" t="s">
        <v>242</v>
      </c>
      <c r="C108" s="40">
        <v>1281.8198961388666</v>
      </c>
      <c r="D108" s="40">
        <v>961.36492224660105</v>
      </c>
      <c r="E108" s="40">
        <v>128.18198963288012</v>
      </c>
      <c r="F108" s="41">
        <v>1089.5469118794813</v>
      </c>
      <c r="G108" s="40">
        <v>1217.7289015123615</v>
      </c>
      <c r="H108" s="40">
        <v>0</v>
      </c>
      <c r="I108" s="40">
        <v>128.18198944294545</v>
      </c>
      <c r="J108" s="40">
        <v>128.18198944294545</v>
      </c>
      <c r="K108" s="40"/>
      <c r="L108" s="99">
        <v>64.090994816439888</v>
      </c>
      <c r="M108" s="99">
        <v>192.27298425938534</v>
      </c>
    </row>
    <row r="109" spans="1:14" s="4" customFormat="1" ht="17.100000000000001" customHeight="1">
      <c r="A109" s="38">
        <v>107</v>
      </c>
      <c r="B109" s="39" t="s">
        <v>243</v>
      </c>
      <c r="C109" s="40">
        <v>1040.8336941255</v>
      </c>
      <c r="D109" s="40">
        <v>809.53731773567563</v>
      </c>
      <c r="E109" s="40">
        <v>115.64818823441115</v>
      </c>
      <c r="F109" s="41">
        <v>925.18550597008675</v>
      </c>
      <c r="G109" s="40">
        <v>1040.833694204498</v>
      </c>
      <c r="H109" s="40">
        <v>0</v>
      </c>
      <c r="I109" s="40">
        <v>57.824094038207527</v>
      </c>
      <c r="J109" s="40">
        <v>57.824094038207527</v>
      </c>
      <c r="K109" s="40"/>
      <c r="L109" s="99">
        <v>57.824094117205682</v>
      </c>
      <c r="M109" s="99">
        <v>115.64818815541321</v>
      </c>
    </row>
    <row r="110" spans="1:14" s="4" customFormat="1" ht="17.100000000000001" customHeight="1">
      <c r="A110" s="38">
        <v>108</v>
      </c>
      <c r="B110" s="39" t="s">
        <v>244</v>
      </c>
      <c r="C110" s="40">
        <v>589.52148555839744</v>
      </c>
      <c r="D110" s="40">
        <v>507.43201360948956</v>
      </c>
      <c r="E110" s="40">
        <v>55.868432077114925</v>
      </c>
      <c r="F110" s="41">
        <v>563.30044568660446</v>
      </c>
      <c r="G110" s="40">
        <v>619.16887776371937</v>
      </c>
      <c r="H110" s="40">
        <v>0</v>
      </c>
      <c r="I110" s="40">
        <v>26.221039871792993</v>
      </c>
      <c r="J110" s="40">
        <v>26.221039871792993</v>
      </c>
      <c r="K110" s="40"/>
      <c r="L110" s="99">
        <v>-1.0658141036401503E-14</v>
      </c>
      <c r="M110" s="99">
        <v>26.221039871792982</v>
      </c>
    </row>
    <row r="111" spans="1:14" s="4" customFormat="1" ht="17.100000000000001" customHeight="1">
      <c r="A111" s="38">
        <v>110</v>
      </c>
      <c r="B111" s="39" t="s">
        <v>245</v>
      </c>
      <c r="C111" s="40">
        <v>90.353437045047144</v>
      </c>
      <c r="D111" s="40">
        <v>75.690817822022368</v>
      </c>
      <c r="E111" s="40">
        <v>9.7750794398470759</v>
      </c>
      <c r="F111" s="41">
        <v>85.465897261869443</v>
      </c>
      <c r="G111" s="40">
        <v>95.240976701716519</v>
      </c>
      <c r="H111" s="40">
        <v>0</v>
      </c>
      <c r="I111" s="40">
        <v>4.8875397831776857</v>
      </c>
      <c r="J111" s="40">
        <v>4.8875397831776857</v>
      </c>
      <c r="K111" s="40"/>
      <c r="L111" s="99">
        <v>1.5099033134902129E-14</v>
      </c>
      <c r="M111" s="99">
        <v>4.8875397831777008</v>
      </c>
    </row>
    <row r="112" spans="1:14" s="4" customFormat="1" ht="17.100000000000001" customHeight="1">
      <c r="A112" s="38">
        <v>111</v>
      </c>
      <c r="B112" s="39" t="s">
        <v>30</v>
      </c>
      <c r="C112" s="40">
        <v>541.55027471549988</v>
      </c>
      <c r="D112" s="40">
        <v>243.69762351628529</v>
      </c>
      <c r="E112" s="40">
        <v>54.155027448063393</v>
      </c>
      <c r="F112" s="41">
        <v>297.8526509643487</v>
      </c>
      <c r="G112" s="40">
        <v>352.00767841241208</v>
      </c>
      <c r="H112" s="40">
        <v>0</v>
      </c>
      <c r="I112" s="40">
        <v>54.1550274480634</v>
      </c>
      <c r="J112" s="40">
        <v>54.1550274480634</v>
      </c>
      <c r="K112" s="40"/>
      <c r="L112" s="99">
        <v>189.54259630308778</v>
      </c>
      <c r="M112" s="99">
        <v>243.69762375115118</v>
      </c>
    </row>
    <row r="113" spans="1:14" s="4" customFormat="1" ht="17.100000000000001" customHeight="1">
      <c r="A113" s="38">
        <v>112</v>
      </c>
      <c r="B113" s="39" t="s">
        <v>572</v>
      </c>
      <c r="C113" s="40">
        <v>235.55294042540169</v>
      </c>
      <c r="D113" s="40">
        <v>207.30029414570365</v>
      </c>
      <c r="E113" s="40">
        <v>12.194133621034082</v>
      </c>
      <c r="F113" s="41">
        <v>219.49442776673772</v>
      </c>
      <c r="G113" s="40">
        <v>231.68856138777178</v>
      </c>
      <c r="H113" s="40">
        <v>0</v>
      </c>
      <c r="I113" s="40">
        <v>0</v>
      </c>
      <c r="J113" s="40">
        <v>0</v>
      </c>
      <c r="K113" s="40"/>
      <c r="L113" s="99">
        <v>16.058512658663972</v>
      </c>
      <c r="M113" s="99">
        <v>16.058512658663972</v>
      </c>
    </row>
    <row r="114" spans="1:14" s="4" customFormat="1" ht="17.100000000000001" customHeight="1">
      <c r="A114" s="38">
        <v>113</v>
      </c>
      <c r="B114" s="39" t="s">
        <v>246</v>
      </c>
      <c r="C114" s="40">
        <v>616.83269121910257</v>
      </c>
      <c r="D114" s="40">
        <v>507.2046912305255</v>
      </c>
      <c r="E114" s="40">
        <v>67.627292164070042</v>
      </c>
      <c r="F114" s="41">
        <v>574.83198339459557</v>
      </c>
      <c r="G114" s="40">
        <v>642.45927555866558</v>
      </c>
      <c r="H114" s="40">
        <v>0</v>
      </c>
      <c r="I114" s="40">
        <v>37.907176907472895</v>
      </c>
      <c r="J114" s="40">
        <v>37.907176907472895</v>
      </c>
      <c r="K114" s="40"/>
      <c r="L114" s="99">
        <v>4.0935309170341085</v>
      </c>
      <c r="M114" s="99">
        <v>42.000707824507003</v>
      </c>
    </row>
    <row r="115" spans="1:14" s="4" customFormat="1" ht="17.100000000000001" customHeight="1">
      <c r="A115" s="38">
        <v>114</v>
      </c>
      <c r="B115" s="39" t="s">
        <v>330</v>
      </c>
      <c r="C115" s="40">
        <v>525.65858003515109</v>
      </c>
      <c r="D115" s="40">
        <v>420.52686022710543</v>
      </c>
      <c r="E115" s="40">
        <v>52.565857528388179</v>
      </c>
      <c r="F115" s="41">
        <v>473.0927177554936</v>
      </c>
      <c r="G115" s="40">
        <v>525.65857528388176</v>
      </c>
      <c r="H115" s="40">
        <v>0</v>
      </c>
      <c r="I115" s="40">
        <v>26.282933515463341</v>
      </c>
      <c r="J115" s="40">
        <v>26.282933515463341</v>
      </c>
      <c r="K115" s="40"/>
      <c r="L115" s="99">
        <v>26.282928764194153</v>
      </c>
      <c r="M115" s="99">
        <v>52.565862279657495</v>
      </c>
    </row>
    <row r="116" spans="1:14" s="4" customFormat="1" ht="17.100000000000001" customHeight="1">
      <c r="A116" s="38">
        <v>117</v>
      </c>
      <c r="B116" s="39" t="s">
        <v>331</v>
      </c>
      <c r="C116" s="40">
        <v>760.52729999999997</v>
      </c>
      <c r="D116" s="40">
        <v>578.40102556589238</v>
      </c>
      <c r="E116" s="40">
        <v>77.053423820736555</v>
      </c>
      <c r="F116" s="41">
        <v>655.45444938662899</v>
      </c>
      <c r="G116" s="40">
        <v>732.50787320736549</v>
      </c>
      <c r="H116" s="40">
        <v>0</v>
      </c>
      <c r="I116" s="40">
        <v>67.046485613370962</v>
      </c>
      <c r="J116" s="40">
        <v>67.046485613370962</v>
      </c>
      <c r="K116" s="40"/>
      <c r="L116" s="99">
        <v>38.026365000000013</v>
      </c>
      <c r="M116" s="99">
        <v>105.07285061337097</v>
      </c>
    </row>
    <row r="117" spans="1:14" s="4" customFormat="1" ht="17.100000000000001" customHeight="1">
      <c r="A117" s="38">
        <v>118</v>
      </c>
      <c r="B117" s="39" t="s">
        <v>400</v>
      </c>
      <c r="C117" s="40">
        <v>354.86572898062269</v>
      </c>
      <c r="D117" s="40">
        <v>280.74968273931029</v>
      </c>
      <c r="E117" s="40">
        <v>37.433291031908048</v>
      </c>
      <c r="F117" s="41">
        <v>318.18297377121831</v>
      </c>
      <c r="G117" s="40">
        <v>355.61626480312634</v>
      </c>
      <c r="H117" s="40">
        <v>0</v>
      </c>
      <c r="I117" s="40">
        <v>27.699700449683043</v>
      </c>
      <c r="J117" s="40">
        <v>27.699700449683043</v>
      </c>
      <c r="K117" s="40"/>
      <c r="L117" s="99">
        <v>8.9830547597213339</v>
      </c>
      <c r="M117" s="99">
        <v>36.682755209404377</v>
      </c>
    </row>
    <row r="118" spans="1:14" s="4" customFormat="1" ht="17.100000000000001" customHeight="1">
      <c r="A118" s="38">
        <v>122</v>
      </c>
      <c r="B118" s="39" t="s">
        <v>247</v>
      </c>
      <c r="C118" s="40">
        <v>185.9105634489498</v>
      </c>
      <c r="D118" s="40">
        <v>158.02397884372047</v>
      </c>
      <c r="E118" s="40">
        <v>18.591056334555347</v>
      </c>
      <c r="F118" s="41">
        <v>176.61503517827583</v>
      </c>
      <c r="G118" s="40">
        <v>195.20609151283116</v>
      </c>
      <c r="H118" s="40">
        <v>0</v>
      </c>
      <c r="I118" s="40">
        <v>9.2955282706740174</v>
      </c>
      <c r="J118" s="40">
        <v>9.2955282706740174</v>
      </c>
      <c r="K118" s="40"/>
      <c r="L118" s="99">
        <v>-4.7961634663806763E-14</v>
      </c>
      <c r="M118" s="99">
        <v>9.2955282706739695</v>
      </c>
    </row>
    <row r="119" spans="1:14" s="4" customFormat="1" ht="17.100000000000001" customHeight="1">
      <c r="A119" s="38">
        <v>123</v>
      </c>
      <c r="B119" s="39" t="s">
        <v>536</v>
      </c>
      <c r="C119" s="40">
        <v>91.163105526905142</v>
      </c>
      <c r="D119" s="40">
        <v>76.773811596259137</v>
      </c>
      <c r="E119" s="40">
        <v>9.5928787425709885</v>
      </c>
      <c r="F119" s="41">
        <v>86.366690338830125</v>
      </c>
      <c r="G119" s="40">
        <v>95.959569081401114</v>
      </c>
      <c r="H119" s="40">
        <v>0</v>
      </c>
      <c r="I119" s="40">
        <v>4.7964151880750263</v>
      </c>
      <c r="J119" s="40">
        <v>4.7964151880750263</v>
      </c>
      <c r="K119" s="40"/>
      <c r="L119" s="99">
        <v>-9.7699626167013776E-15</v>
      </c>
      <c r="M119" s="99">
        <v>4.7964151880750165</v>
      </c>
    </row>
    <row r="120" spans="1:14" s="4" customFormat="1" ht="17.100000000000001" customHeight="1">
      <c r="A120" s="38">
        <v>124</v>
      </c>
      <c r="B120" s="39" t="s">
        <v>249</v>
      </c>
      <c r="C120" s="40">
        <v>925.75539233033112</v>
      </c>
      <c r="D120" s="40">
        <v>646.03387862682575</v>
      </c>
      <c r="E120" s="40">
        <v>93.710544480279054</v>
      </c>
      <c r="F120" s="41">
        <v>739.74442310710481</v>
      </c>
      <c r="G120" s="40">
        <v>833.45496758738386</v>
      </c>
      <c r="H120" s="40">
        <v>0</v>
      </c>
      <c r="I120" s="40">
        <v>89.472016213849258</v>
      </c>
      <c r="J120" s="40">
        <v>89.472016213849258</v>
      </c>
      <c r="K120" s="40"/>
      <c r="L120" s="99">
        <v>96.538953009377053</v>
      </c>
      <c r="M120" s="99">
        <v>186.01096922322631</v>
      </c>
    </row>
    <row r="121" spans="1:14" s="4" customFormat="1" ht="17.100000000000001" customHeight="1">
      <c r="A121" s="38">
        <v>126</v>
      </c>
      <c r="B121" s="39" t="s">
        <v>250</v>
      </c>
      <c r="C121" s="40">
        <v>1453.6851585399249</v>
      </c>
      <c r="D121" s="40">
        <v>1122.7205223416702</v>
      </c>
      <c r="E121" s="40">
        <v>149.32867502851818</v>
      </c>
      <c r="F121" s="41">
        <v>1272.0491973701883</v>
      </c>
      <c r="G121" s="40">
        <v>1421.3778723987064</v>
      </c>
      <c r="H121" s="40">
        <v>0</v>
      </c>
      <c r="I121" s="40">
        <v>90.817980241119045</v>
      </c>
      <c r="J121" s="40">
        <v>90.817980241119045</v>
      </c>
      <c r="K121" s="40"/>
      <c r="L121" s="99">
        <v>90.817980928617629</v>
      </c>
      <c r="M121" s="99">
        <v>181.63596116973667</v>
      </c>
    </row>
    <row r="122" spans="1:14" s="4" customFormat="1" ht="17.100000000000001" customHeight="1">
      <c r="A122" s="38">
        <v>127</v>
      </c>
      <c r="B122" s="39" t="s">
        <v>251</v>
      </c>
      <c r="C122" s="40">
        <v>1226.0676177690932</v>
      </c>
      <c r="D122" s="40">
        <v>858.24733643312777</v>
      </c>
      <c r="E122" s="40">
        <v>122.60676266865978</v>
      </c>
      <c r="F122" s="41">
        <v>980.8540991017876</v>
      </c>
      <c r="G122" s="40">
        <v>1103.4608617704473</v>
      </c>
      <c r="H122" s="40">
        <v>0</v>
      </c>
      <c r="I122" s="40">
        <v>122.60676266865977</v>
      </c>
      <c r="J122" s="40">
        <v>122.60676266865977</v>
      </c>
      <c r="K122" s="40"/>
      <c r="L122" s="99">
        <v>122.60675599864584</v>
      </c>
      <c r="M122" s="99">
        <v>245.21351866730561</v>
      </c>
    </row>
    <row r="123" spans="1:14" s="4" customFormat="1" ht="17.100000000000001" customHeight="1">
      <c r="A123" s="38">
        <v>128</v>
      </c>
      <c r="B123" s="39" t="s">
        <v>3</v>
      </c>
      <c r="C123" s="40">
        <v>1143.3925065514534</v>
      </c>
      <c r="D123" s="40">
        <v>874.3936438549822</v>
      </c>
      <c r="E123" s="40">
        <v>118.22111378627589</v>
      </c>
      <c r="F123" s="41">
        <v>992.61475764125805</v>
      </c>
      <c r="G123" s="40"/>
      <c r="H123" s="40">
        <v>0</v>
      </c>
      <c r="I123" s="40">
        <v>96.877061315533822</v>
      </c>
      <c r="J123" s="40">
        <v>96.877061315533822</v>
      </c>
      <c r="K123" s="40"/>
      <c r="L123" s="84">
        <v>53.900687594661505</v>
      </c>
      <c r="M123" s="84">
        <v>150.77774891019533</v>
      </c>
      <c r="N123" s="7"/>
    </row>
    <row r="124" spans="1:14" s="7" customFormat="1" ht="17.100000000000001" customHeight="1">
      <c r="A124" s="38">
        <v>130</v>
      </c>
      <c r="B124" s="39" t="s">
        <v>252</v>
      </c>
      <c r="C124" s="40">
        <v>1578.5951941095907</v>
      </c>
      <c r="D124" s="40">
        <v>1049.8721433025876</v>
      </c>
      <c r="E124" s="40">
        <v>157.85951951464014</v>
      </c>
      <c r="F124" s="41">
        <v>1207.7316628172277</v>
      </c>
      <c r="G124" s="40">
        <v>1365.5911823318679</v>
      </c>
      <c r="H124" s="40">
        <v>0</v>
      </c>
      <c r="I124" s="40">
        <v>78.929758922257747</v>
      </c>
      <c r="J124" s="40">
        <v>78.929758922257747</v>
      </c>
      <c r="K124" s="40"/>
      <c r="L124" s="99">
        <v>291.9337723701052</v>
      </c>
      <c r="M124" s="99">
        <v>370.86353129236295</v>
      </c>
      <c r="N124" s="4"/>
    </row>
    <row r="125" spans="1:14" s="4" customFormat="1" ht="17.100000000000001" customHeight="1">
      <c r="A125" s="38">
        <v>132</v>
      </c>
      <c r="B125" s="39" t="s">
        <v>253</v>
      </c>
      <c r="C125" s="40">
        <v>1878.3991919999999</v>
      </c>
      <c r="D125" s="40">
        <v>876.58628967439961</v>
      </c>
      <c r="E125" s="40">
        <v>125.22661281062854</v>
      </c>
      <c r="F125" s="41">
        <v>1001.8129024850282</v>
      </c>
      <c r="G125" s="40">
        <v>1127.0395152956567</v>
      </c>
      <c r="H125" s="40">
        <v>0</v>
      </c>
      <c r="I125" s="40">
        <v>125.22661281062854</v>
      </c>
      <c r="J125" s="40">
        <v>125.22661281062854</v>
      </c>
      <c r="K125" s="40"/>
      <c r="L125" s="99">
        <v>751.35967670434309</v>
      </c>
      <c r="M125" s="99">
        <v>876.58628951497167</v>
      </c>
    </row>
    <row r="126" spans="1:14" s="7" customFormat="1" ht="17.100000000000001" customHeight="1">
      <c r="A126" s="38">
        <v>136</v>
      </c>
      <c r="B126" s="39" t="s">
        <v>332</v>
      </c>
      <c r="C126" s="40">
        <v>117.03366413737648</v>
      </c>
      <c r="D126" s="40">
        <v>93.626931221273239</v>
      </c>
      <c r="E126" s="40">
        <v>11.703366402659153</v>
      </c>
      <c r="F126" s="41">
        <v>105.3302976239324</v>
      </c>
      <c r="G126" s="40">
        <v>117.03366402659155</v>
      </c>
      <c r="H126" s="40">
        <v>0</v>
      </c>
      <c r="I126" s="40">
        <v>11.70336651344409</v>
      </c>
      <c r="J126" s="40">
        <v>11.70336651344409</v>
      </c>
      <c r="K126" s="40"/>
      <c r="L126" s="99">
        <v>-8.8817841970012523E-15</v>
      </c>
      <c r="M126" s="99">
        <v>11.703366513444081</v>
      </c>
      <c r="N126" s="4"/>
    </row>
    <row r="127" spans="1:14" s="4" customFormat="1" ht="17.100000000000001" customHeight="1">
      <c r="A127" s="38">
        <v>138</v>
      </c>
      <c r="B127" s="39" t="s">
        <v>254</v>
      </c>
      <c r="C127" s="40">
        <v>154.12980217861659</v>
      </c>
      <c r="D127" s="40">
        <v>115.59735069375942</v>
      </c>
      <c r="E127" s="40">
        <v>15.412980092501252</v>
      </c>
      <c r="F127" s="41">
        <v>131.01033078626068</v>
      </c>
      <c r="G127" s="40">
        <v>146.42331087876192</v>
      </c>
      <c r="H127" s="40">
        <v>0</v>
      </c>
      <c r="I127" s="40">
        <v>15.412980092501256</v>
      </c>
      <c r="J127" s="40">
        <v>15.412980092501256</v>
      </c>
      <c r="K127" s="40"/>
      <c r="L127" s="99">
        <v>7.7064912998546493</v>
      </c>
      <c r="M127" s="99">
        <v>23.119471392355905</v>
      </c>
    </row>
    <row r="128" spans="1:14" s="4" customFormat="1" ht="17.100000000000001" customHeight="1">
      <c r="A128" s="38">
        <v>139</v>
      </c>
      <c r="B128" s="39" t="s">
        <v>4</v>
      </c>
      <c r="C128" s="40">
        <v>205.98295890369673</v>
      </c>
      <c r="D128" s="40">
        <v>119.12900059979131</v>
      </c>
      <c r="E128" s="40">
        <v>21.659818290871154</v>
      </c>
      <c r="F128" s="41">
        <v>140.78881889066247</v>
      </c>
      <c r="G128" s="40"/>
      <c r="H128" s="40">
        <v>0</v>
      </c>
      <c r="I128" s="40">
        <v>21.659818290871158</v>
      </c>
      <c r="J128" s="40">
        <v>21.659818290871158</v>
      </c>
      <c r="K128" s="40"/>
      <c r="L128" s="99">
        <v>43.534321722163099</v>
      </c>
      <c r="M128" s="99">
        <v>65.194140013034257</v>
      </c>
      <c r="N128" s="7"/>
    </row>
    <row r="129" spans="1:14" s="4" customFormat="1" ht="17.100000000000001" customHeight="1">
      <c r="A129" s="38">
        <v>140</v>
      </c>
      <c r="B129" s="39" t="s">
        <v>5</v>
      </c>
      <c r="C129" s="40">
        <v>225.0109318785</v>
      </c>
      <c r="D129" s="40">
        <v>77.336572636196905</v>
      </c>
      <c r="E129" s="40">
        <v>16.746183363599314</v>
      </c>
      <c r="F129" s="41">
        <v>94.08275599979622</v>
      </c>
      <c r="G129" s="40"/>
      <c r="H129" s="40">
        <v>0</v>
      </c>
      <c r="I129" s="40">
        <v>14.767435863599314</v>
      </c>
      <c r="J129" s="40">
        <v>14.767435863599314</v>
      </c>
      <c r="K129" s="40"/>
      <c r="L129" s="84">
        <v>116.16074001510445</v>
      </c>
      <c r="M129" s="84">
        <v>130.92817587870377</v>
      </c>
      <c r="N129" s="7"/>
    </row>
    <row r="130" spans="1:14" s="4" customFormat="1" ht="17.100000000000001" customHeight="1">
      <c r="A130" s="38">
        <v>141</v>
      </c>
      <c r="B130" s="39" t="s">
        <v>255</v>
      </c>
      <c r="C130" s="40">
        <v>200.01834368674923</v>
      </c>
      <c r="D130" s="40">
        <v>130.01192342842347</v>
      </c>
      <c r="E130" s="40">
        <v>20.001834373603611</v>
      </c>
      <c r="F130" s="41">
        <v>150.01375780202707</v>
      </c>
      <c r="G130" s="40">
        <v>170.01559217563067</v>
      </c>
      <c r="H130" s="40">
        <v>0</v>
      </c>
      <c r="I130" s="40">
        <v>20.001834373603611</v>
      </c>
      <c r="J130" s="40">
        <v>20.001834373603611</v>
      </c>
      <c r="K130" s="40"/>
      <c r="L130" s="99">
        <v>30.00275151111855</v>
      </c>
      <c r="M130" s="99">
        <v>50.004585884722161</v>
      </c>
    </row>
    <row r="131" spans="1:14" s="4" customFormat="1" ht="17.100000000000001" customHeight="1">
      <c r="A131" s="38">
        <v>142</v>
      </c>
      <c r="B131" s="39" t="s">
        <v>276</v>
      </c>
      <c r="C131" s="40">
        <v>717.23121581585053</v>
      </c>
      <c r="D131" s="40">
        <v>426.55191484149702</v>
      </c>
      <c r="E131" s="40">
        <v>74.298356256900718</v>
      </c>
      <c r="F131" s="41">
        <v>500.85027109839774</v>
      </c>
      <c r="G131" s="40"/>
      <c r="H131" s="40">
        <v>0</v>
      </c>
      <c r="I131" s="40">
        <v>74.298356256900718</v>
      </c>
      <c r="J131" s="40">
        <v>74.298356256900718</v>
      </c>
      <c r="K131" s="40"/>
      <c r="L131" s="99">
        <v>142.08258846055207</v>
      </c>
      <c r="M131" s="99">
        <v>216.38094471745279</v>
      </c>
      <c r="N131" s="7"/>
    </row>
    <row r="132" spans="1:14" s="4" customFormat="1" ht="17.100000000000001" customHeight="1">
      <c r="A132" s="38">
        <v>143</v>
      </c>
      <c r="B132" s="39" t="s">
        <v>256</v>
      </c>
      <c r="C132" s="40">
        <v>1385.7860629347297</v>
      </c>
      <c r="D132" s="40">
        <v>944.27238221559787</v>
      </c>
      <c r="E132" s="40">
        <v>138.78319596314824</v>
      </c>
      <c r="F132" s="41">
        <v>1083.0555781787461</v>
      </c>
      <c r="G132" s="40">
        <v>1221.8387741418944</v>
      </c>
      <c r="H132" s="40">
        <v>0</v>
      </c>
      <c r="I132" s="40">
        <v>137.07904174905508</v>
      </c>
      <c r="J132" s="40">
        <v>137.07904174905508</v>
      </c>
      <c r="K132" s="40"/>
      <c r="L132" s="99">
        <v>165.65144300692845</v>
      </c>
      <c r="M132" s="99">
        <v>302.73048475598353</v>
      </c>
    </row>
    <row r="133" spans="1:14" s="7" customFormat="1" ht="17.100000000000001" customHeight="1">
      <c r="A133" s="38">
        <v>144</v>
      </c>
      <c r="B133" s="39" t="s">
        <v>333</v>
      </c>
      <c r="C133" s="40">
        <v>951.65511411154716</v>
      </c>
      <c r="D133" s="40">
        <v>743.61472868431088</v>
      </c>
      <c r="E133" s="40">
        <v>99.473443968388381</v>
      </c>
      <c r="F133" s="41">
        <v>843.08817265269931</v>
      </c>
      <c r="G133" s="40">
        <v>942.56161662108775</v>
      </c>
      <c r="H133" s="40">
        <v>0</v>
      </c>
      <c r="I133" s="40">
        <v>58.830219474653575</v>
      </c>
      <c r="J133" s="40">
        <v>58.830219474653575</v>
      </c>
      <c r="K133" s="40"/>
      <c r="L133" s="99">
        <v>49.736721984194276</v>
      </c>
      <c r="M133" s="99">
        <v>108.56694145884785</v>
      </c>
      <c r="N133" s="4"/>
    </row>
    <row r="134" spans="1:14" s="4" customFormat="1" ht="17.100000000000001" customHeight="1">
      <c r="A134" s="38">
        <v>146</v>
      </c>
      <c r="B134" s="39" t="s">
        <v>349</v>
      </c>
      <c r="C134" s="40">
        <v>21508.124959741581</v>
      </c>
      <c r="D134" s="40">
        <v>1510.8112069935696</v>
      </c>
      <c r="E134" s="40">
        <v>972.54163762800795</v>
      </c>
      <c r="F134" s="41">
        <v>2483.3528446215778</v>
      </c>
      <c r="G134" s="40"/>
      <c r="H134" s="40">
        <v>0</v>
      </c>
      <c r="I134" s="40">
        <v>936.96438276479546</v>
      </c>
      <c r="J134" s="40">
        <v>936.96438276479546</v>
      </c>
      <c r="K134" s="40"/>
      <c r="L134" s="99">
        <v>18087.807732355206</v>
      </c>
      <c r="M134" s="99">
        <v>19024.772115120002</v>
      </c>
    </row>
    <row r="135" spans="1:14" s="4" customFormat="1" ht="17.100000000000001" customHeight="1">
      <c r="A135" s="38">
        <v>147</v>
      </c>
      <c r="B135" s="39" t="s">
        <v>537</v>
      </c>
      <c r="C135" s="40">
        <v>2999.0929498538585</v>
      </c>
      <c r="D135" s="40">
        <v>1649.501122424067</v>
      </c>
      <c r="E135" s="40">
        <v>299.90929497055174</v>
      </c>
      <c r="F135" s="41">
        <v>1949.4104173946189</v>
      </c>
      <c r="G135" s="40">
        <v>2249.3197123651707</v>
      </c>
      <c r="H135" s="40">
        <v>0</v>
      </c>
      <c r="I135" s="40">
        <v>299.90929497055174</v>
      </c>
      <c r="J135" s="40">
        <v>299.90929497055174</v>
      </c>
      <c r="K135" s="40"/>
      <c r="L135" s="99">
        <v>749.77323748868787</v>
      </c>
      <c r="M135" s="99">
        <v>1049.6825324592396</v>
      </c>
    </row>
    <row r="136" spans="1:14" s="4" customFormat="1" ht="17.100000000000001" customHeight="1">
      <c r="A136" s="38">
        <v>148</v>
      </c>
      <c r="B136" s="39" t="s">
        <v>600</v>
      </c>
      <c r="C136" s="40">
        <v>475.29930765099971</v>
      </c>
      <c r="D136" s="40">
        <v>377.96803338965236</v>
      </c>
      <c r="E136" s="40">
        <v>50.961096871698103</v>
      </c>
      <c r="F136" s="41">
        <v>428.92913026135045</v>
      </c>
      <c r="G136" s="40">
        <v>479.89022713304854</v>
      </c>
      <c r="H136" s="40">
        <v>0</v>
      </c>
      <c r="I136" s="40">
        <v>33.805266580890049</v>
      </c>
      <c r="J136" s="40">
        <v>33.805266580890049</v>
      </c>
      <c r="K136" s="40"/>
      <c r="L136" s="99">
        <v>12.564910808759208</v>
      </c>
      <c r="M136" s="99">
        <v>46.370177389649257</v>
      </c>
    </row>
    <row r="137" spans="1:14" s="4" customFormat="1" ht="17.100000000000001" customHeight="1">
      <c r="A137" s="38">
        <v>149</v>
      </c>
      <c r="B137" s="39" t="s">
        <v>259</v>
      </c>
      <c r="C137" s="40">
        <v>770.37403089569091</v>
      </c>
      <c r="D137" s="40">
        <v>567.64402283448919</v>
      </c>
      <c r="E137" s="40">
        <v>81.092003262069895</v>
      </c>
      <c r="F137" s="41">
        <v>648.73602609655904</v>
      </c>
      <c r="G137" s="40">
        <v>729.8280293586289</v>
      </c>
      <c r="H137" s="40">
        <v>0</v>
      </c>
      <c r="I137" s="40">
        <v>81.092003168096639</v>
      </c>
      <c r="J137" s="40">
        <v>81.092003168096639</v>
      </c>
      <c r="K137" s="40"/>
      <c r="L137" s="99">
        <v>40.546001631035224</v>
      </c>
      <c r="M137" s="99">
        <v>121.63800479913186</v>
      </c>
    </row>
    <row r="138" spans="1:14" s="4" customFormat="1" ht="17.100000000000001" customHeight="1">
      <c r="A138" s="38">
        <v>150</v>
      </c>
      <c r="B138" s="39" t="s">
        <v>260</v>
      </c>
      <c r="C138" s="40">
        <v>815.71435733950455</v>
      </c>
      <c r="D138" s="40">
        <v>561.20782410444781</v>
      </c>
      <c r="E138" s="40">
        <v>81.571435562140195</v>
      </c>
      <c r="F138" s="41">
        <v>642.77925966658802</v>
      </c>
      <c r="G138" s="40">
        <v>724.35069522872823</v>
      </c>
      <c r="H138" s="40">
        <v>0</v>
      </c>
      <c r="I138" s="40">
        <v>81.571435562140181</v>
      </c>
      <c r="J138" s="40">
        <v>81.571435562140181</v>
      </c>
      <c r="K138" s="40"/>
      <c r="L138" s="99">
        <v>91.363662110776346</v>
      </c>
      <c r="M138" s="99">
        <v>172.93509767291653</v>
      </c>
    </row>
    <row r="139" spans="1:14" s="4" customFormat="1" ht="17.100000000000001" customHeight="1">
      <c r="A139" s="38">
        <v>151</v>
      </c>
      <c r="B139" s="39" t="s">
        <v>538</v>
      </c>
      <c r="C139" s="40">
        <v>266.7919584153135</v>
      </c>
      <c r="D139" s="40">
        <v>72.59147725258353</v>
      </c>
      <c r="E139" s="40">
        <v>26.679195880500941</v>
      </c>
      <c r="F139" s="41">
        <v>99.270673133084472</v>
      </c>
      <c r="G139" s="40"/>
      <c r="H139" s="40">
        <v>0</v>
      </c>
      <c r="I139" s="40">
        <v>16.760144580972735</v>
      </c>
      <c r="J139" s="40">
        <v>16.760144580972735</v>
      </c>
      <c r="K139" s="40"/>
      <c r="L139" s="99">
        <v>150.76114070125629</v>
      </c>
      <c r="M139" s="99">
        <v>167.52128528222903</v>
      </c>
      <c r="N139" s="7"/>
    </row>
    <row r="140" spans="1:14" s="4" customFormat="1" ht="17.100000000000001" customHeight="1">
      <c r="A140" s="38">
        <v>152</v>
      </c>
      <c r="B140" s="39" t="s">
        <v>277</v>
      </c>
      <c r="C140" s="40">
        <v>1044.2788286213686</v>
      </c>
      <c r="D140" s="40">
        <v>486.15429248724229</v>
      </c>
      <c r="E140" s="40">
        <v>101.3527685698725</v>
      </c>
      <c r="F140" s="41">
        <v>587.50706105711481</v>
      </c>
      <c r="G140" s="40">
        <v>688.85982962698733</v>
      </c>
      <c r="H140" s="40">
        <v>0</v>
      </c>
      <c r="I140" s="40">
        <v>101.35276856987251</v>
      </c>
      <c r="J140" s="40">
        <v>101.35276856987251</v>
      </c>
      <c r="K140" s="40"/>
      <c r="L140" s="99">
        <v>355.41899899438124</v>
      </c>
      <c r="M140" s="99">
        <v>456.77176756425376</v>
      </c>
    </row>
    <row r="141" spans="1:14" s="4" customFormat="1" ht="17.100000000000001" customHeight="1">
      <c r="A141" s="38">
        <v>156</v>
      </c>
      <c r="B141" s="39" t="s">
        <v>539</v>
      </c>
      <c r="C141" s="40">
        <v>290.77310532650466</v>
      </c>
      <c r="D141" s="40">
        <v>147.48106527422058</v>
      </c>
      <c r="E141" s="40">
        <v>29.983998967545286</v>
      </c>
      <c r="F141" s="41">
        <v>177.46506424176587</v>
      </c>
      <c r="G141" s="40">
        <v>207.44906320931116</v>
      </c>
      <c r="H141" s="40">
        <v>0</v>
      </c>
      <c r="I141" s="40">
        <v>29.983998968323387</v>
      </c>
      <c r="J141" s="40">
        <v>29.983998968323387</v>
      </c>
      <c r="K141" s="40"/>
      <c r="L141" s="99">
        <v>83.324042116415399</v>
      </c>
      <c r="M141" s="99">
        <v>113.30804108473879</v>
      </c>
    </row>
    <row r="142" spans="1:14" s="4" customFormat="1" ht="17.100000000000001" customHeight="1">
      <c r="A142" s="38">
        <v>157</v>
      </c>
      <c r="B142" s="39" t="s">
        <v>401</v>
      </c>
      <c r="C142" s="40">
        <v>2618.2155314161464</v>
      </c>
      <c r="D142" s="40">
        <v>1159.0046835948842</v>
      </c>
      <c r="E142" s="40">
        <v>261.82155313998646</v>
      </c>
      <c r="F142" s="41">
        <v>1420.8262367348707</v>
      </c>
      <c r="G142" s="40">
        <v>1682.6477898748572</v>
      </c>
      <c r="H142" s="40">
        <v>0</v>
      </c>
      <c r="I142" s="40">
        <v>197.65634306331566</v>
      </c>
      <c r="J142" s="40">
        <v>197.65634306331566</v>
      </c>
      <c r="K142" s="40"/>
      <c r="L142" s="99">
        <v>999.73295161796</v>
      </c>
      <c r="M142" s="99">
        <v>1197.3892946812757</v>
      </c>
    </row>
    <row r="143" spans="1:14" s="4" customFormat="1" ht="17.100000000000001" customHeight="1">
      <c r="A143" s="38">
        <v>158</v>
      </c>
      <c r="B143" s="39" t="s">
        <v>262</v>
      </c>
      <c r="C143" s="40">
        <v>226.86770408951497</v>
      </c>
      <c r="D143" s="40">
        <v>181.49416327161194</v>
      </c>
      <c r="E143" s="40">
        <v>22.686770408951492</v>
      </c>
      <c r="F143" s="41">
        <v>204.18093368056344</v>
      </c>
      <c r="G143" s="40">
        <v>226.86770408951494</v>
      </c>
      <c r="H143" s="40">
        <v>0</v>
      </c>
      <c r="I143" s="40">
        <v>22.686770408951492</v>
      </c>
      <c r="J143" s="40">
        <v>22.686770408951492</v>
      </c>
      <c r="K143" s="40"/>
      <c r="L143" s="99">
        <v>3.907985046680551E-14</v>
      </c>
      <c r="M143" s="99">
        <v>22.686770408951531</v>
      </c>
    </row>
    <row r="144" spans="1:14" s="4" customFormat="1" ht="17.100000000000001" customHeight="1">
      <c r="A144" s="38">
        <v>159</v>
      </c>
      <c r="B144" s="39" t="s">
        <v>540</v>
      </c>
      <c r="C144" s="40">
        <v>77.364737154007571</v>
      </c>
      <c r="D144" s="40">
        <v>64.470614087836367</v>
      </c>
      <c r="E144" s="40">
        <v>8.5960818783781807</v>
      </c>
      <c r="F144" s="41">
        <v>73.066695966214553</v>
      </c>
      <c r="G144" s="40">
        <v>81.662777844592739</v>
      </c>
      <c r="H144" s="40">
        <v>0</v>
      </c>
      <c r="I144" s="40">
        <v>4.2980411877930278</v>
      </c>
      <c r="J144" s="40">
        <v>4.2980411877930278</v>
      </c>
      <c r="K144" s="40"/>
      <c r="L144" s="99">
        <v>-9.7699626167013776E-15</v>
      </c>
      <c r="M144" s="99">
        <v>4.298041187793018</v>
      </c>
    </row>
    <row r="145" spans="1:14" s="4" customFormat="1" ht="17.100000000000001" customHeight="1">
      <c r="A145" s="38">
        <v>160</v>
      </c>
      <c r="B145" s="39" t="s">
        <v>263</v>
      </c>
      <c r="C145" s="40">
        <v>18.669052691183332</v>
      </c>
      <c r="D145" s="40">
        <v>15.557545183874998</v>
      </c>
      <c r="E145" s="40">
        <v>2.07433935785</v>
      </c>
      <c r="F145" s="41">
        <v>17.631884541724997</v>
      </c>
      <c r="G145" s="40">
        <v>19.706223899574997</v>
      </c>
      <c r="H145" s="40">
        <v>0</v>
      </c>
      <c r="I145" s="40">
        <v>1.0371681494583336</v>
      </c>
      <c r="J145" s="40">
        <v>1.0371681494583336</v>
      </c>
      <c r="K145" s="40"/>
      <c r="L145" s="99">
        <v>1.3322676295501878E-15</v>
      </c>
      <c r="M145" s="99">
        <v>1.0371681494583349</v>
      </c>
    </row>
    <row r="146" spans="1:14" s="4" customFormat="1" ht="17.100000000000001" customHeight="1">
      <c r="A146" s="38">
        <v>161</v>
      </c>
      <c r="B146" s="39" t="s">
        <v>541</v>
      </c>
      <c r="C146" s="40">
        <v>72.697462499999972</v>
      </c>
      <c r="D146" s="40">
        <v>49.070787187499995</v>
      </c>
      <c r="E146" s="40">
        <v>7.269746249999999</v>
      </c>
      <c r="F146" s="41">
        <v>56.340533437499992</v>
      </c>
      <c r="G146" s="40">
        <v>63.61027968749999</v>
      </c>
      <c r="H146" s="40">
        <v>0</v>
      </c>
      <c r="I146" s="40">
        <v>7.269746249999999</v>
      </c>
      <c r="J146" s="40">
        <v>7.269746249999999</v>
      </c>
      <c r="K146" s="40"/>
      <c r="L146" s="99">
        <v>9.0871828124999805</v>
      </c>
      <c r="M146" s="99">
        <v>16.356929062499979</v>
      </c>
    </row>
    <row r="147" spans="1:14" s="4" customFormat="1" ht="17.100000000000001" customHeight="1">
      <c r="A147" s="38">
        <v>162</v>
      </c>
      <c r="B147" s="39" t="s">
        <v>403</v>
      </c>
      <c r="C147" s="40">
        <v>32.606317499999996</v>
      </c>
      <c r="D147" s="40">
        <v>19.563790948657498</v>
      </c>
      <c r="E147" s="40">
        <v>3.2606318247762491</v>
      </c>
      <c r="F147" s="41">
        <v>22.824422773433746</v>
      </c>
      <c r="G147" s="40">
        <v>26.085054598209993</v>
      </c>
      <c r="H147" s="40">
        <v>0</v>
      </c>
      <c r="I147" s="40">
        <v>3.2606318247762491</v>
      </c>
      <c r="J147" s="40">
        <v>3.2606318247762491</v>
      </c>
      <c r="K147" s="40"/>
      <c r="L147" s="99">
        <v>6.521262901790001</v>
      </c>
      <c r="M147" s="99">
        <v>9.7818947265662501</v>
      </c>
    </row>
    <row r="148" spans="1:14" s="4" customFormat="1" ht="17.100000000000001" customHeight="1">
      <c r="A148" s="38">
        <v>163</v>
      </c>
      <c r="B148" s="39" t="s">
        <v>542</v>
      </c>
      <c r="C148" s="40">
        <v>269.16272121843218</v>
      </c>
      <c r="D148" s="40">
        <v>226.66334434230444</v>
      </c>
      <c r="E148" s="40">
        <v>28.332918042788048</v>
      </c>
      <c r="F148" s="41">
        <v>254.99626238509248</v>
      </c>
      <c r="G148" s="40">
        <v>283.32918042788054</v>
      </c>
      <c r="H148" s="40">
        <v>0</v>
      </c>
      <c r="I148" s="40">
        <v>14.166458833339711</v>
      </c>
      <c r="J148" s="40">
        <v>14.166458833339711</v>
      </c>
      <c r="K148" s="40"/>
      <c r="L148" s="99">
        <v>-7.1054273576010019E-15</v>
      </c>
      <c r="M148" s="99">
        <v>14.166458833339703</v>
      </c>
    </row>
    <row r="149" spans="1:14" s="4" customFormat="1" ht="17.100000000000001" customHeight="1">
      <c r="A149" s="38">
        <v>164</v>
      </c>
      <c r="B149" s="39" t="s">
        <v>604</v>
      </c>
      <c r="C149" s="40">
        <v>671.75042375912983</v>
      </c>
      <c r="D149" s="40">
        <v>162.23053739568104</v>
      </c>
      <c r="E149" s="40">
        <v>73.45500786493993</v>
      </c>
      <c r="F149" s="41">
        <v>235.68554526062098</v>
      </c>
      <c r="G149" s="40"/>
      <c r="H149" s="40">
        <v>0</v>
      </c>
      <c r="I149" s="40">
        <v>99.495066737488912</v>
      </c>
      <c r="J149" s="40">
        <v>99.495066737488912</v>
      </c>
      <c r="K149" s="40"/>
      <c r="L149" s="84">
        <v>336.56981176101993</v>
      </c>
      <c r="M149" s="84">
        <v>436.06487849850885</v>
      </c>
      <c r="N149" s="7"/>
    </row>
    <row r="150" spans="1:14" s="4" customFormat="1" ht="17.100000000000001" customHeight="1">
      <c r="A150" s="38">
        <v>165</v>
      </c>
      <c r="B150" s="39" t="s">
        <v>264</v>
      </c>
      <c r="C150" s="40">
        <v>100.30264292477719</v>
      </c>
      <c r="D150" s="40">
        <v>65.204651936642961</v>
      </c>
      <c r="E150" s="40">
        <v>10.030264301972796</v>
      </c>
      <c r="F150" s="41">
        <v>75.234916238615753</v>
      </c>
      <c r="G150" s="40">
        <v>85.265180540588545</v>
      </c>
      <c r="H150" s="40">
        <v>0</v>
      </c>
      <c r="I150" s="40">
        <v>10.030264301972796</v>
      </c>
      <c r="J150" s="40">
        <v>10.030264301972796</v>
      </c>
      <c r="K150" s="40"/>
      <c r="L150" s="99">
        <v>15.03746238418864</v>
      </c>
      <c r="M150" s="99">
        <v>25.067726686161436</v>
      </c>
    </row>
    <row r="151" spans="1:14" s="4" customFormat="1" ht="17.100000000000001" customHeight="1">
      <c r="A151" s="38">
        <v>166</v>
      </c>
      <c r="B151" s="39" t="s">
        <v>265</v>
      </c>
      <c r="C151" s="40">
        <v>1043.8209108124895</v>
      </c>
      <c r="D151" s="40">
        <v>577.20099533323662</v>
      </c>
      <c r="E151" s="40">
        <v>105.47151071904956</v>
      </c>
      <c r="F151" s="41">
        <v>682.67250605228617</v>
      </c>
      <c r="G151" s="40">
        <v>788.14401677133571</v>
      </c>
      <c r="H151" s="40">
        <v>0</v>
      </c>
      <c r="I151" s="40">
        <v>86.914385434377678</v>
      </c>
      <c r="J151" s="40">
        <v>86.914385434377678</v>
      </c>
      <c r="K151" s="40"/>
      <c r="L151" s="99">
        <v>274.23401932582567</v>
      </c>
      <c r="M151" s="99">
        <v>361.14840476020333</v>
      </c>
    </row>
    <row r="152" spans="1:14" s="4" customFormat="1" ht="17.100000000000001" customHeight="1">
      <c r="A152" s="38">
        <v>167</v>
      </c>
      <c r="B152" s="39" t="s">
        <v>266</v>
      </c>
      <c r="C152" s="40">
        <v>2480.3168889674967</v>
      </c>
      <c r="D152" s="40">
        <v>744.09506679606068</v>
      </c>
      <c r="E152" s="40">
        <v>165.35445928801349</v>
      </c>
      <c r="F152" s="41">
        <v>909.44952608407414</v>
      </c>
      <c r="G152" s="40">
        <v>1074.8039853720877</v>
      </c>
      <c r="H152" s="40">
        <v>0</v>
      </c>
      <c r="I152" s="40">
        <v>165.35445928801349</v>
      </c>
      <c r="J152" s="40">
        <v>165.35445928801349</v>
      </c>
      <c r="K152" s="40"/>
      <c r="L152" s="99">
        <v>1405.5129035954092</v>
      </c>
      <c r="M152" s="99">
        <v>1570.8673628834226</v>
      </c>
    </row>
    <row r="153" spans="1:14" s="4" customFormat="1" ht="17.100000000000001" customHeight="1">
      <c r="A153" s="38">
        <v>168</v>
      </c>
      <c r="B153" s="39" t="s">
        <v>543</v>
      </c>
      <c r="C153" s="40">
        <v>563.72361112990848</v>
      </c>
      <c r="D153" s="40">
        <v>422.79270752829518</v>
      </c>
      <c r="E153" s="40">
        <v>56.372361003772674</v>
      </c>
      <c r="F153" s="41">
        <v>479.16506853206783</v>
      </c>
      <c r="G153" s="40">
        <v>535.53742953584049</v>
      </c>
      <c r="H153" s="40">
        <v>0</v>
      </c>
      <c r="I153" s="40">
        <v>56.372361003772674</v>
      </c>
      <c r="J153" s="40">
        <v>56.372361003772674</v>
      </c>
      <c r="K153" s="40"/>
      <c r="L153" s="99">
        <v>28.186181594067968</v>
      </c>
      <c r="M153" s="99">
        <v>84.558542597840642</v>
      </c>
    </row>
    <row r="154" spans="1:14" s="4" customFormat="1" ht="17.100000000000001" customHeight="1">
      <c r="A154" s="38">
        <v>170</v>
      </c>
      <c r="B154" s="39" t="s">
        <v>337</v>
      </c>
      <c r="C154" s="40">
        <v>1374.2883405168927</v>
      </c>
      <c r="D154" s="40">
        <v>357.79383209001287</v>
      </c>
      <c r="E154" s="40">
        <v>137.42883405016781</v>
      </c>
      <c r="F154" s="41">
        <v>495.22266614018065</v>
      </c>
      <c r="G154" s="40">
        <v>632.65150019034843</v>
      </c>
      <c r="H154" s="40">
        <v>0</v>
      </c>
      <c r="I154" s="40">
        <v>137.42883405016778</v>
      </c>
      <c r="J154" s="40">
        <v>137.42883405016778</v>
      </c>
      <c r="K154" s="40"/>
      <c r="L154" s="99">
        <v>741.6368403265443</v>
      </c>
      <c r="M154" s="99">
        <v>879.06567437671208</v>
      </c>
    </row>
    <row r="155" spans="1:14" s="4" customFormat="1" ht="17.100000000000001" customHeight="1">
      <c r="A155" s="38">
        <v>176</v>
      </c>
      <c r="B155" s="39" t="s">
        <v>628</v>
      </c>
      <c r="C155" s="40">
        <v>619.19467774755219</v>
      </c>
      <c r="D155" s="40">
        <v>133.89587628444417</v>
      </c>
      <c r="E155" s="40">
        <v>64.706506872258998</v>
      </c>
      <c r="F155" s="41">
        <v>198.60238315670318</v>
      </c>
      <c r="G155" s="40"/>
      <c r="H155" s="40">
        <v>0</v>
      </c>
      <c r="I155" s="40">
        <v>32.353253436129499</v>
      </c>
      <c r="J155" s="40">
        <v>32.353253436129499</v>
      </c>
      <c r="K155" s="40"/>
      <c r="L155" s="99">
        <v>388.23904115471953</v>
      </c>
      <c r="M155" s="99">
        <v>420.59229459084901</v>
      </c>
    </row>
    <row r="156" spans="1:14" s="4" customFormat="1" ht="17.100000000000001" customHeight="1">
      <c r="A156" s="38">
        <v>177</v>
      </c>
      <c r="B156" s="39" t="s">
        <v>267</v>
      </c>
      <c r="C156" s="40">
        <v>21.255347619145759</v>
      </c>
      <c r="D156" s="40">
        <v>10.627673892615835</v>
      </c>
      <c r="E156" s="40">
        <v>2.1255347785231669</v>
      </c>
      <c r="F156" s="41">
        <v>12.753208671139003</v>
      </c>
      <c r="G156" s="40">
        <v>14.878743449662171</v>
      </c>
      <c r="H156" s="40">
        <v>0</v>
      </c>
      <c r="I156" s="40">
        <v>1.0627673892615834</v>
      </c>
      <c r="J156" s="40">
        <v>1.0627673892615834</v>
      </c>
      <c r="K156" s="40"/>
      <c r="L156" s="99">
        <v>7.4393715587451723</v>
      </c>
      <c r="M156" s="99">
        <v>8.5021389480067562</v>
      </c>
    </row>
    <row r="157" spans="1:14" s="7" customFormat="1" ht="17.100000000000001" customHeight="1">
      <c r="A157" s="38">
        <v>181</v>
      </c>
      <c r="B157" s="39" t="s">
        <v>6</v>
      </c>
      <c r="C157" s="40">
        <v>11090.578731290623</v>
      </c>
      <c r="D157" s="40">
        <v>1882.3446792830666</v>
      </c>
      <c r="E157" s="40">
        <v>1785.5754301844484</v>
      </c>
      <c r="F157" s="41">
        <v>3667.920109467515</v>
      </c>
      <c r="G157" s="40">
        <v>5453.4955396519636</v>
      </c>
      <c r="H157" s="40">
        <v>0</v>
      </c>
      <c r="I157" s="40">
        <v>1438.8822464018788</v>
      </c>
      <c r="J157" s="40">
        <v>1438.8822464018788</v>
      </c>
      <c r="K157" s="40"/>
      <c r="L157" s="99">
        <v>5983.7763754212292</v>
      </c>
      <c r="M157" s="99">
        <v>7422.6586218231078</v>
      </c>
      <c r="N157" s="4"/>
    </row>
    <row r="158" spans="1:14" s="7" customFormat="1" ht="17.100000000000001" customHeight="1">
      <c r="A158" s="38">
        <v>182</v>
      </c>
      <c r="B158" s="39" t="s">
        <v>544</v>
      </c>
      <c r="C158" s="40">
        <v>549.74767499999984</v>
      </c>
      <c r="D158" s="40">
        <v>352.27252344780072</v>
      </c>
      <c r="E158" s="40">
        <v>56.421471927469192</v>
      </c>
      <c r="F158" s="41">
        <v>408.69399537526994</v>
      </c>
      <c r="G158" s="40">
        <v>465.11546730273915</v>
      </c>
      <c r="H158" s="40">
        <v>0</v>
      </c>
      <c r="I158" s="40">
        <v>56.421471927469192</v>
      </c>
      <c r="J158" s="40">
        <v>56.421471927469192</v>
      </c>
      <c r="K158" s="40"/>
      <c r="L158" s="99">
        <v>84.632207697260725</v>
      </c>
      <c r="M158" s="99">
        <v>141.05367962472991</v>
      </c>
      <c r="N158" s="4"/>
    </row>
    <row r="159" spans="1:14" s="4" customFormat="1" ht="17.100000000000001" customHeight="1">
      <c r="A159" s="38">
        <v>183</v>
      </c>
      <c r="B159" s="39" t="s">
        <v>269</v>
      </c>
      <c r="C159" s="40">
        <v>99.02340749999999</v>
      </c>
      <c r="D159" s="40">
        <v>59.414044499999989</v>
      </c>
      <c r="E159" s="40">
        <v>9.9023407499999987</v>
      </c>
      <c r="F159" s="41">
        <v>69.316385249999982</v>
      </c>
      <c r="G159" s="40">
        <v>79.218725999999975</v>
      </c>
      <c r="H159" s="40">
        <v>0</v>
      </c>
      <c r="I159" s="40">
        <v>9.9023407499999987</v>
      </c>
      <c r="J159" s="40">
        <v>9.9023407499999987</v>
      </c>
      <c r="K159" s="40"/>
      <c r="L159" s="99">
        <v>19.804681500000008</v>
      </c>
      <c r="M159" s="99">
        <v>29.707022250000009</v>
      </c>
    </row>
    <row r="160" spans="1:14" s="4" customFormat="1" ht="17.100000000000001" customHeight="1">
      <c r="A160" s="38">
        <v>185</v>
      </c>
      <c r="B160" s="39" t="s">
        <v>545</v>
      </c>
      <c r="C160" s="40">
        <v>399.20088850608147</v>
      </c>
      <c r="D160" s="40">
        <v>82.213756458290945</v>
      </c>
      <c r="E160" s="40">
        <v>45.205391852121899</v>
      </c>
      <c r="F160" s="41">
        <v>127.41914831041285</v>
      </c>
      <c r="G160" s="40"/>
      <c r="H160" s="40">
        <v>0</v>
      </c>
      <c r="I160" s="40">
        <v>51.458001010991623</v>
      </c>
      <c r="J160" s="40">
        <v>51.458001010991623</v>
      </c>
      <c r="K160" s="40"/>
      <c r="L160" s="99">
        <v>220.32373918467698</v>
      </c>
      <c r="M160" s="99">
        <v>271.78174019566859</v>
      </c>
    </row>
    <row r="161" spans="1:14" s="4" customFormat="1" ht="17.100000000000001" customHeight="1">
      <c r="A161" s="38">
        <v>188</v>
      </c>
      <c r="B161" s="39" t="s">
        <v>7</v>
      </c>
      <c r="C161" s="40">
        <v>3023.992954514461</v>
      </c>
      <c r="D161" s="40">
        <v>864.97491368029762</v>
      </c>
      <c r="E161" s="40">
        <v>311.97697058298212</v>
      </c>
      <c r="F161" s="41">
        <v>1176.9518842632797</v>
      </c>
      <c r="G161" s="40"/>
      <c r="H161" s="40">
        <v>0</v>
      </c>
      <c r="I161" s="40">
        <v>288.33867770077262</v>
      </c>
      <c r="J161" s="40">
        <v>288.33867770077262</v>
      </c>
      <c r="K161" s="40"/>
      <c r="L161" s="84">
        <v>1558.7023925504086</v>
      </c>
      <c r="M161" s="84">
        <v>1847.0410702511813</v>
      </c>
      <c r="N161" s="7"/>
    </row>
    <row r="162" spans="1:14" s="7" customFormat="1" ht="17.100000000000001" customHeight="1">
      <c r="A162" s="38">
        <v>189</v>
      </c>
      <c r="B162" s="39" t="s">
        <v>8</v>
      </c>
      <c r="C162" s="40">
        <v>276.07817821111763</v>
      </c>
      <c r="D162" s="40">
        <v>72.693429385836581</v>
      </c>
      <c r="E162" s="40">
        <v>28.31436310161412</v>
      </c>
      <c r="F162" s="41">
        <v>101.0077924874507</v>
      </c>
      <c r="G162" s="40">
        <v>129.32215558906483</v>
      </c>
      <c r="H162" s="40">
        <v>0</v>
      </c>
      <c r="I162" s="40">
        <v>31.30535441553651</v>
      </c>
      <c r="J162" s="40">
        <v>31.30535441553651</v>
      </c>
      <c r="K162" s="40"/>
      <c r="L162" s="99">
        <v>143.76503130813043</v>
      </c>
      <c r="M162" s="99">
        <v>175.07038572366693</v>
      </c>
      <c r="N162" s="4"/>
    </row>
    <row r="163" spans="1:14" s="4" customFormat="1" ht="17.100000000000001" customHeight="1">
      <c r="A163" s="38">
        <v>190</v>
      </c>
      <c r="B163" s="39" t="s">
        <v>9</v>
      </c>
      <c r="C163" s="40">
        <v>718.36996816721569</v>
      </c>
      <c r="D163" s="40">
        <v>210.60423132606095</v>
      </c>
      <c r="E163" s="40">
        <v>73.974379514102296</v>
      </c>
      <c r="F163" s="41">
        <v>284.57861084016326</v>
      </c>
      <c r="G163" s="40"/>
      <c r="H163" s="40">
        <v>0</v>
      </c>
      <c r="I163" s="40">
        <v>88.223195658793571</v>
      </c>
      <c r="J163" s="40">
        <v>88.223195658793571</v>
      </c>
      <c r="K163" s="40"/>
      <c r="L163" s="84">
        <v>345.56816166825888</v>
      </c>
      <c r="M163" s="84">
        <v>433.79135732705242</v>
      </c>
      <c r="N163" s="7"/>
    </row>
    <row r="164" spans="1:14" s="4" customFormat="1" ht="17.100000000000001" customHeight="1">
      <c r="A164" s="38">
        <v>191</v>
      </c>
      <c r="B164" s="39" t="s">
        <v>28</v>
      </c>
      <c r="C164" s="40">
        <v>94.188351404819997</v>
      </c>
      <c r="D164" s="40">
        <v>31.739641381333335</v>
      </c>
      <c r="E164" s="40">
        <v>8.1299783131087722</v>
      </c>
      <c r="F164" s="41">
        <v>39.869619694442108</v>
      </c>
      <c r="G164" s="40">
        <v>47.99959800755088</v>
      </c>
      <c r="H164" s="40">
        <v>0</v>
      </c>
      <c r="I164" s="40">
        <v>10.486363207845615</v>
      </c>
      <c r="J164" s="40">
        <v>10.486363207845615</v>
      </c>
      <c r="K164" s="40"/>
      <c r="L164" s="99">
        <v>43.832368502532276</v>
      </c>
      <c r="M164" s="99">
        <v>54.318731710377889</v>
      </c>
    </row>
    <row r="165" spans="1:14" s="4" customFormat="1" ht="17.100000000000001" customHeight="1">
      <c r="A165" s="38">
        <v>192</v>
      </c>
      <c r="B165" s="39" t="s">
        <v>10</v>
      </c>
      <c r="C165" s="40">
        <v>665.15642948689037</v>
      </c>
      <c r="D165" s="40">
        <v>210.31960040311171</v>
      </c>
      <c r="E165" s="40">
        <v>63.893169989137164</v>
      </c>
      <c r="F165" s="41">
        <v>274.2127703922489</v>
      </c>
      <c r="G165" s="40">
        <v>338.10594038138606</v>
      </c>
      <c r="H165" s="40">
        <v>0</v>
      </c>
      <c r="I165" s="40">
        <v>67.341397975167297</v>
      </c>
      <c r="J165" s="40">
        <v>67.341397975167297</v>
      </c>
      <c r="K165" s="40"/>
      <c r="L165" s="99">
        <v>323.60226111947418</v>
      </c>
      <c r="M165" s="99">
        <v>390.94365909464148</v>
      </c>
    </row>
    <row r="166" spans="1:14" s="4" customFormat="1" ht="17.100000000000001" customHeight="1">
      <c r="A166" s="38">
        <v>193</v>
      </c>
      <c r="B166" s="39" t="s">
        <v>29</v>
      </c>
      <c r="C166" s="40">
        <v>65.498466874947709</v>
      </c>
      <c r="D166" s="40">
        <v>26.19938676056281</v>
      </c>
      <c r="E166" s="40">
        <v>6.5498466901407033</v>
      </c>
      <c r="F166" s="41">
        <v>32.749233450703514</v>
      </c>
      <c r="G166" s="40"/>
      <c r="H166" s="40">
        <v>0</v>
      </c>
      <c r="I166" s="40">
        <v>9.8247700352110545</v>
      </c>
      <c r="J166" s="40">
        <v>9.8247700352110545</v>
      </c>
      <c r="K166" s="40"/>
      <c r="L166" s="99">
        <v>22.924463389033143</v>
      </c>
      <c r="M166" s="99">
        <v>32.749233424244196</v>
      </c>
      <c r="N166" s="7"/>
    </row>
    <row r="167" spans="1:14" s="4" customFormat="1" ht="17.100000000000001" customHeight="1">
      <c r="A167" s="38">
        <v>194</v>
      </c>
      <c r="B167" s="39" t="s">
        <v>11</v>
      </c>
      <c r="C167" s="40">
        <v>674.7337068733807</v>
      </c>
      <c r="D167" s="40">
        <v>182.91949196419344</v>
      </c>
      <c r="E167" s="40">
        <v>70.670112122956908</v>
      </c>
      <c r="F167" s="41">
        <v>253.58960408715035</v>
      </c>
      <c r="G167" s="40"/>
      <c r="H167" s="40">
        <v>0</v>
      </c>
      <c r="I167" s="40">
        <v>93.907105546192426</v>
      </c>
      <c r="J167" s="40">
        <v>93.907105546192426</v>
      </c>
      <c r="K167" s="40"/>
      <c r="L167" s="99">
        <v>327.23699724003791</v>
      </c>
      <c r="M167" s="99">
        <v>421.14410278623035</v>
      </c>
      <c r="N167" s="7"/>
    </row>
    <row r="168" spans="1:14" s="4" customFormat="1" ht="17.100000000000001" customHeight="1">
      <c r="A168" s="38">
        <v>195</v>
      </c>
      <c r="B168" s="39" t="s">
        <v>546</v>
      </c>
      <c r="C168" s="40">
        <v>1664.7549107299906</v>
      </c>
      <c r="D168" s="40">
        <v>667.00443773634936</v>
      </c>
      <c r="E168" s="40">
        <v>168.95801872116596</v>
      </c>
      <c r="F168" s="41">
        <v>835.96245645751537</v>
      </c>
      <c r="G168" s="40">
        <v>1004.9204751786813</v>
      </c>
      <c r="H168" s="40">
        <v>0</v>
      </c>
      <c r="I168" s="40">
        <v>172.10641387080389</v>
      </c>
      <c r="J168" s="40">
        <v>172.10641387080389</v>
      </c>
      <c r="K168" s="40"/>
      <c r="L168" s="99">
        <v>656.68604040167133</v>
      </c>
      <c r="M168" s="99">
        <v>828.7924542724752</v>
      </c>
    </row>
    <row r="169" spans="1:14" s="4" customFormat="1" ht="17.100000000000001" customHeight="1">
      <c r="A169" s="38">
        <v>197</v>
      </c>
      <c r="B169" s="39" t="s">
        <v>12</v>
      </c>
      <c r="C169" s="40">
        <v>273.84995483477991</v>
      </c>
      <c r="D169" s="40">
        <v>119.59147416063544</v>
      </c>
      <c r="E169" s="40">
        <v>27.396978916439895</v>
      </c>
      <c r="F169" s="41">
        <v>146.98845307707535</v>
      </c>
      <c r="G169" s="40">
        <v>174.38543199351525</v>
      </c>
      <c r="H169" s="40">
        <v>0</v>
      </c>
      <c r="I169" s="40">
        <v>17.393420421564048</v>
      </c>
      <c r="J169" s="40">
        <v>17.393420421564048</v>
      </c>
      <c r="K169" s="40"/>
      <c r="L169" s="99">
        <v>109.46808133614051</v>
      </c>
      <c r="M169" s="99">
        <v>126.86150175770456</v>
      </c>
    </row>
    <row r="170" spans="1:14" s="4" customFormat="1" ht="17.100000000000001" customHeight="1">
      <c r="A170" s="38">
        <v>198</v>
      </c>
      <c r="B170" s="39" t="s">
        <v>13</v>
      </c>
      <c r="C170" s="40">
        <v>345.47011583019099</v>
      </c>
      <c r="D170" s="40">
        <v>60.293124129143116</v>
      </c>
      <c r="E170" s="40">
        <v>36.452802522274581</v>
      </c>
      <c r="F170" s="41">
        <v>96.745926651417705</v>
      </c>
      <c r="G170" s="40"/>
      <c r="H170" s="40">
        <v>0</v>
      </c>
      <c r="I170" s="40">
        <v>39.848596536218125</v>
      </c>
      <c r="J170" s="40">
        <v>39.848596536218125</v>
      </c>
      <c r="K170" s="40"/>
      <c r="L170" s="84">
        <v>208.87559264255515</v>
      </c>
      <c r="M170" s="84">
        <v>248.72418917877326</v>
      </c>
      <c r="N170" s="7"/>
    </row>
    <row r="171" spans="1:14" s="4" customFormat="1" ht="17.100000000000001" customHeight="1">
      <c r="A171" s="38">
        <v>199</v>
      </c>
      <c r="B171" s="39" t="s">
        <v>547</v>
      </c>
      <c r="C171" s="40">
        <v>266.66808076378089</v>
      </c>
      <c r="D171" s="40">
        <v>122.24653094280168</v>
      </c>
      <c r="E171" s="40">
        <v>24.287588759124908</v>
      </c>
      <c r="F171" s="41">
        <v>146.53411970192658</v>
      </c>
      <c r="G171" s="40"/>
      <c r="H171" s="40">
        <v>0</v>
      </c>
      <c r="I171" s="40">
        <v>18.265572466719721</v>
      </c>
      <c r="J171" s="40">
        <v>18.265572466719721</v>
      </c>
      <c r="K171" s="40"/>
      <c r="L171" s="99">
        <v>101.86838859513459</v>
      </c>
      <c r="M171" s="99">
        <v>120.13396106185431</v>
      </c>
    </row>
    <row r="172" spans="1:14" s="4" customFormat="1" ht="17.100000000000001" customHeight="1">
      <c r="A172" s="38">
        <v>200</v>
      </c>
      <c r="B172" s="39" t="s">
        <v>14</v>
      </c>
      <c r="C172" s="40">
        <v>1200.8932308712538</v>
      </c>
      <c r="D172" s="40">
        <v>141.31406703558608</v>
      </c>
      <c r="E172" s="40">
        <v>123.08607159812443</v>
      </c>
      <c r="F172" s="41">
        <v>264.40013863371053</v>
      </c>
      <c r="G172" s="40"/>
      <c r="H172" s="40">
        <v>0</v>
      </c>
      <c r="I172" s="40">
        <v>83.274682707469282</v>
      </c>
      <c r="J172" s="40">
        <v>83.274682707469282</v>
      </c>
      <c r="K172" s="40"/>
      <c r="L172" s="99">
        <v>853.21840953007393</v>
      </c>
      <c r="M172" s="99">
        <v>936.49309223754324</v>
      </c>
      <c r="N172" s="7"/>
    </row>
    <row r="173" spans="1:14" s="4" customFormat="1" ht="17.100000000000001" customHeight="1">
      <c r="A173" s="38">
        <v>201</v>
      </c>
      <c r="B173" s="39" t="s">
        <v>548</v>
      </c>
      <c r="C173" s="40">
        <v>1521.638091671932</v>
      </c>
      <c r="D173" s="40">
        <v>300.53781419292756</v>
      </c>
      <c r="E173" s="40">
        <v>156.65918302777953</v>
      </c>
      <c r="F173" s="41">
        <v>457.19699722070709</v>
      </c>
      <c r="G173" s="40">
        <v>613.85618024848668</v>
      </c>
      <c r="H173" s="40">
        <v>0</v>
      </c>
      <c r="I173" s="40">
        <v>111.70544310984056</v>
      </c>
      <c r="J173" s="40">
        <v>111.70544310984056</v>
      </c>
      <c r="K173" s="40"/>
      <c r="L173" s="99">
        <v>952.73565134138437</v>
      </c>
      <c r="M173" s="99">
        <v>1064.4410944512249</v>
      </c>
    </row>
    <row r="174" spans="1:14" s="4" customFormat="1" ht="17.100000000000001" customHeight="1">
      <c r="A174" s="38">
        <v>202</v>
      </c>
      <c r="B174" s="39" t="s">
        <v>350</v>
      </c>
      <c r="C174" s="40">
        <v>2255.2070995602994</v>
      </c>
      <c r="D174" s="40">
        <v>294.59314555417319</v>
      </c>
      <c r="E174" s="40">
        <v>202.55314422744809</v>
      </c>
      <c r="F174" s="41">
        <v>497.14628978162125</v>
      </c>
      <c r="G174" s="40"/>
      <c r="H174" s="40">
        <v>0</v>
      </c>
      <c r="I174" s="40">
        <v>191.80555067513583</v>
      </c>
      <c r="J174" s="40">
        <v>191.80555067513583</v>
      </c>
      <c r="K174" s="40"/>
      <c r="L174" s="84">
        <v>1566.2552591035421</v>
      </c>
      <c r="M174" s="84">
        <v>1758.060809778678</v>
      </c>
      <c r="N174" s="7"/>
    </row>
    <row r="175" spans="1:14" s="4" customFormat="1" ht="17.100000000000001" customHeight="1">
      <c r="A175" s="38">
        <v>203</v>
      </c>
      <c r="B175" s="39" t="s">
        <v>340</v>
      </c>
      <c r="C175" s="40">
        <v>634.40224856457837</v>
      </c>
      <c r="D175" s="40">
        <v>338.60455805514033</v>
      </c>
      <c r="E175" s="40">
        <v>57.751863561086601</v>
      </c>
      <c r="F175" s="41">
        <v>396.35642161622695</v>
      </c>
      <c r="G175" s="40">
        <v>454.10828517731358</v>
      </c>
      <c r="H175" s="40">
        <v>0</v>
      </c>
      <c r="I175" s="40">
        <v>57.750587744427271</v>
      </c>
      <c r="J175" s="40">
        <v>57.750587744427271</v>
      </c>
      <c r="K175" s="40"/>
      <c r="L175" s="99">
        <v>180.29523920392415</v>
      </c>
      <c r="M175" s="99">
        <v>238.04582694835142</v>
      </c>
    </row>
    <row r="176" spans="1:14" s="4" customFormat="1" ht="17.100000000000001" customHeight="1">
      <c r="A176" s="38">
        <v>204</v>
      </c>
      <c r="B176" s="39" t="s">
        <v>15</v>
      </c>
      <c r="C176" s="40">
        <v>1832.1217084097175</v>
      </c>
      <c r="D176" s="40">
        <v>691.44074117158686</v>
      </c>
      <c r="E176" s="40">
        <v>197.55449747759621</v>
      </c>
      <c r="F176" s="41">
        <v>888.99523864918308</v>
      </c>
      <c r="G176" s="40"/>
      <c r="H176" s="40">
        <v>0</v>
      </c>
      <c r="I176" s="40">
        <v>196.36660897531021</v>
      </c>
      <c r="J176" s="40">
        <v>196.36660897531021</v>
      </c>
      <c r="K176" s="40"/>
      <c r="L176" s="84">
        <v>746.75986078522419</v>
      </c>
      <c r="M176" s="84">
        <v>943.12646976053441</v>
      </c>
      <c r="N176" s="7"/>
    </row>
    <row r="177" spans="1:15" s="4" customFormat="1" ht="17.100000000000001" customHeight="1">
      <c r="A177" s="38">
        <v>205</v>
      </c>
      <c r="B177" s="39" t="s">
        <v>549</v>
      </c>
      <c r="C177" s="40">
        <v>2004.6266933686936</v>
      </c>
      <c r="D177" s="40">
        <v>848.84195313945702</v>
      </c>
      <c r="E177" s="40">
        <v>202.46960552372713</v>
      </c>
      <c r="F177" s="41">
        <v>1051.3115586631841</v>
      </c>
      <c r="G177" s="40">
        <v>1253.7811641869112</v>
      </c>
      <c r="H177" s="40">
        <v>0</v>
      </c>
      <c r="I177" s="40">
        <v>167.50401972309507</v>
      </c>
      <c r="J177" s="40">
        <v>167.50401972309507</v>
      </c>
      <c r="K177" s="40"/>
      <c r="L177" s="99">
        <v>785.81111498241444</v>
      </c>
      <c r="M177" s="99">
        <v>953.31513470550954</v>
      </c>
    </row>
    <row r="178" spans="1:15" s="4" customFormat="1" ht="17.100000000000001" customHeight="1">
      <c r="A178" s="38">
        <v>206</v>
      </c>
      <c r="B178" s="39" t="s">
        <v>601</v>
      </c>
      <c r="C178" s="40">
        <v>725.04696037838869</v>
      </c>
      <c r="D178" s="40">
        <v>362.52348024258703</v>
      </c>
      <c r="E178" s="40">
        <v>72.504696048517388</v>
      </c>
      <c r="F178" s="41">
        <v>435.02817629110439</v>
      </c>
      <c r="G178" s="40">
        <v>507.5328723396218</v>
      </c>
      <c r="H178" s="40">
        <v>0</v>
      </c>
      <c r="I178" s="40">
        <v>72.504696048517388</v>
      </c>
      <c r="J178" s="40">
        <v>72.504696048517388</v>
      </c>
      <c r="K178" s="40"/>
      <c r="L178" s="99">
        <v>217.51408803876691</v>
      </c>
      <c r="M178" s="99">
        <v>290.0187840872843</v>
      </c>
    </row>
    <row r="179" spans="1:15" s="29" customFormat="1" ht="17.100000000000001" customHeight="1">
      <c r="A179" s="38">
        <v>207</v>
      </c>
      <c r="B179" s="39" t="s">
        <v>647</v>
      </c>
      <c r="C179" s="40">
        <v>824.83235719594506</v>
      </c>
      <c r="D179" s="40">
        <v>317.09694574319934</v>
      </c>
      <c r="E179" s="40">
        <v>83.381750787202677</v>
      </c>
      <c r="F179" s="41">
        <v>400.47869653040203</v>
      </c>
      <c r="G179" s="40">
        <v>483.86044731760472</v>
      </c>
      <c r="H179" s="40">
        <v>0</v>
      </c>
      <c r="I179" s="40">
        <v>84.839332446109566</v>
      </c>
      <c r="J179" s="40">
        <v>84.839332446109566</v>
      </c>
      <c r="K179" s="40"/>
      <c r="L179" s="99">
        <v>339.51432821943348</v>
      </c>
      <c r="M179" s="99">
        <v>424.35366066554303</v>
      </c>
      <c r="N179" s="4"/>
      <c r="O179" s="4"/>
    </row>
    <row r="180" spans="1:15" s="7" customFormat="1" ht="17.100000000000001" customHeight="1">
      <c r="A180" s="38">
        <v>208</v>
      </c>
      <c r="B180" s="39" t="s">
        <v>550</v>
      </c>
      <c r="C180" s="40">
        <v>161.58255018955504</v>
      </c>
      <c r="D180" s="40">
        <v>53.860851250212185</v>
      </c>
      <c r="E180" s="40">
        <v>10.772170250042443</v>
      </c>
      <c r="F180" s="41">
        <v>64.633021500254628</v>
      </c>
      <c r="G180" s="40">
        <v>75.405191750297064</v>
      </c>
      <c r="H180" s="40">
        <v>0</v>
      </c>
      <c r="I180" s="40">
        <v>10.772170250042443</v>
      </c>
      <c r="J180" s="40">
        <v>10.772170250042443</v>
      </c>
      <c r="K180" s="40"/>
      <c r="L180" s="99">
        <v>86.177358439257972</v>
      </c>
      <c r="M180" s="99">
        <v>96.949528689300422</v>
      </c>
      <c r="N180" s="4"/>
      <c r="O180" s="29"/>
    </row>
    <row r="181" spans="1:15" s="7" customFormat="1" ht="17.100000000000001" customHeight="1">
      <c r="A181" s="38">
        <v>209</v>
      </c>
      <c r="B181" s="39" t="s">
        <v>16</v>
      </c>
      <c r="C181" s="40">
        <v>798.67886623942888</v>
      </c>
      <c r="D181" s="40">
        <v>157.88716990933079</v>
      </c>
      <c r="E181" s="40">
        <v>66.510792735130323</v>
      </c>
      <c r="F181" s="41">
        <v>224.39796264446113</v>
      </c>
      <c r="G181" s="40"/>
      <c r="H181" s="40">
        <v>0</v>
      </c>
      <c r="I181" s="40">
        <v>85.418876400910293</v>
      </c>
      <c r="J181" s="40">
        <v>85.418876400910293</v>
      </c>
      <c r="K181" s="40"/>
      <c r="L181" s="84">
        <v>488.86202719405748</v>
      </c>
      <c r="M181" s="84">
        <v>574.28090359496775</v>
      </c>
    </row>
    <row r="182" spans="1:15" s="7" customFormat="1" ht="17.100000000000001" customHeight="1">
      <c r="A182" s="38">
        <v>210</v>
      </c>
      <c r="B182" s="39" t="s">
        <v>551</v>
      </c>
      <c r="C182" s="40">
        <v>2378.1358877010694</v>
      </c>
      <c r="D182" s="40">
        <v>949.61031497592091</v>
      </c>
      <c r="E182" s="40">
        <v>242.61986025664322</v>
      </c>
      <c r="F182" s="41">
        <v>1192.2301752325641</v>
      </c>
      <c r="G182" s="40"/>
      <c r="H182" s="40">
        <v>0</v>
      </c>
      <c r="I182" s="40">
        <v>295.6463887295032</v>
      </c>
      <c r="J182" s="40">
        <v>295.6463887295032</v>
      </c>
      <c r="K182" s="40"/>
      <c r="L182" s="99">
        <v>890.25932373900207</v>
      </c>
      <c r="M182" s="99">
        <v>1185.9057124685053</v>
      </c>
      <c r="N182" s="4"/>
    </row>
    <row r="183" spans="1:15" s="7" customFormat="1" ht="17.100000000000001" customHeight="1">
      <c r="A183" s="38">
        <v>211</v>
      </c>
      <c r="B183" s="39" t="s">
        <v>351</v>
      </c>
      <c r="C183" s="40">
        <v>3138.1506230264922</v>
      </c>
      <c r="D183" s="40">
        <v>1123.8963863576425</v>
      </c>
      <c r="E183" s="40">
        <v>317.90457517875484</v>
      </c>
      <c r="F183" s="41">
        <v>1441.8009615363974</v>
      </c>
      <c r="G183" s="40"/>
      <c r="H183" s="40">
        <v>0</v>
      </c>
      <c r="I183" s="40">
        <v>398.2322980563257</v>
      </c>
      <c r="J183" s="40">
        <v>398.2322980563257</v>
      </c>
      <c r="K183" s="40"/>
      <c r="L183" s="99">
        <v>1298.1173634337692</v>
      </c>
      <c r="M183" s="99">
        <v>1696.3496614900951</v>
      </c>
      <c r="N183" s="4"/>
    </row>
    <row r="184" spans="1:15" s="7" customFormat="1" ht="17.100000000000001" customHeight="1">
      <c r="A184" s="38">
        <v>212</v>
      </c>
      <c r="B184" s="39" t="s">
        <v>17</v>
      </c>
      <c r="C184" s="40">
        <v>631.40167895541856</v>
      </c>
      <c r="D184" s="40">
        <v>223.49185516109077</v>
      </c>
      <c r="E184" s="40">
        <v>68.391482757761864</v>
      </c>
      <c r="F184" s="41">
        <v>291.88333791885265</v>
      </c>
      <c r="G184" s="40"/>
      <c r="H184" s="40">
        <v>0</v>
      </c>
      <c r="I184" s="40">
        <v>84.269817248837725</v>
      </c>
      <c r="J184" s="40">
        <v>84.269817248837725</v>
      </c>
      <c r="K184" s="40"/>
      <c r="L184" s="84">
        <v>255.24852378772817</v>
      </c>
      <c r="M184" s="84">
        <v>339.51834103656591</v>
      </c>
    </row>
    <row r="185" spans="1:15" s="7" customFormat="1" ht="17.100000000000001" customHeight="1">
      <c r="A185" s="38">
        <v>213</v>
      </c>
      <c r="B185" s="39" t="s">
        <v>18</v>
      </c>
      <c r="C185" s="40">
        <v>418.37253367517803</v>
      </c>
      <c r="D185" s="40">
        <v>96.365796157081959</v>
      </c>
      <c r="E185" s="40">
        <v>41.837897727503687</v>
      </c>
      <c r="F185" s="41">
        <v>138.20369388458565</v>
      </c>
      <c r="G185" s="40"/>
      <c r="H185" s="40">
        <v>0</v>
      </c>
      <c r="I185" s="40">
        <v>37.583739520252941</v>
      </c>
      <c r="J185" s="40">
        <v>37.583739520252941</v>
      </c>
      <c r="K185" s="40"/>
      <c r="L185" s="84">
        <v>242.58510027033947</v>
      </c>
      <c r="M185" s="84">
        <v>280.16883979059241</v>
      </c>
    </row>
    <row r="186" spans="1:15" s="7" customFormat="1" ht="17.100000000000001" customHeight="1">
      <c r="A186" s="38">
        <v>214</v>
      </c>
      <c r="B186" s="39" t="s">
        <v>352</v>
      </c>
      <c r="C186" s="40">
        <v>1653.6604118001053</v>
      </c>
      <c r="D186" s="40">
        <v>440.82318660308778</v>
      </c>
      <c r="E186" s="40">
        <v>155.19730247882359</v>
      </c>
      <c r="F186" s="41">
        <v>596.02048908191136</v>
      </c>
      <c r="G186" s="40"/>
      <c r="H186" s="40">
        <v>0</v>
      </c>
      <c r="I186" s="40">
        <v>224.21162261222568</v>
      </c>
      <c r="J186" s="40">
        <v>224.21162261222568</v>
      </c>
      <c r="K186" s="40"/>
      <c r="L186" s="84">
        <v>833.42830010596822</v>
      </c>
      <c r="M186" s="84">
        <v>1057.6399227181939</v>
      </c>
    </row>
    <row r="187" spans="1:15" s="7" customFormat="1" ht="17.100000000000001" customHeight="1">
      <c r="A187" s="38">
        <v>215</v>
      </c>
      <c r="B187" s="39" t="s">
        <v>19</v>
      </c>
      <c r="C187" s="40">
        <v>680.38702081498559</v>
      </c>
      <c r="D187" s="40">
        <v>207.59955606561485</v>
      </c>
      <c r="E187" s="40">
        <v>70.403964483090888</v>
      </c>
      <c r="F187" s="41">
        <v>278.00352054870575</v>
      </c>
      <c r="G187" s="40"/>
      <c r="H187" s="40">
        <v>0</v>
      </c>
      <c r="I187" s="40">
        <v>62.123742589786424</v>
      </c>
      <c r="J187" s="40">
        <v>62.123742589786424</v>
      </c>
      <c r="K187" s="40"/>
      <c r="L187" s="84">
        <v>340.25975767649339</v>
      </c>
      <c r="M187" s="84">
        <v>402.38350026627984</v>
      </c>
    </row>
    <row r="188" spans="1:15" s="7" customFormat="1" ht="17.100000000000001" customHeight="1">
      <c r="A188" s="38">
        <v>216</v>
      </c>
      <c r="B188" s="39" t="s">
        <v>353</v>
      </c>
      <c r="C188" s="40">
        <v>236.3562441346796</v>
      </c>
      <c r="D188" s="40">
        <v>37.319406981184734</v>
      </c>
      <c r="E188" s="40">
        <v>24.87960465412316</v>
      </c>
      <c r="F188" s="41">
        <v>62.199011635307897</v>
      </c>
      <c r="G188" s="40"/>
      <c r="H188" s="40">
        <v>0</v>
      </c>
      <c r="I188" s="40">
        <v>24.87960465412316</v>
      </c>
      <c r="J188" s="40">
        <v>24.87960465412316</v>
      </c>
      <c r="K188" s="40"/>
      <c r="L188" s="84">
        <v>149.27762784524853</v>
      </c>
      <c r="M188" s="84">
        <v>174.1572324993717</v>
      </c>
    </row>
    <row r="189" spans="1:15" s="7" customFormat="1" ht="17.100000000000001" customHeight="1">
      <c r="A189" s="38">
        <v>217</v>
      </c>
      <c r="B189" s="39" t="s">
        <v>415</v>
      </c>
      <c r="C189" s="40">
        <v>2729.7203523030512</v>
      </c>
      <c r="D189" s="40">
        <v>184.73156732205311</v>
      </c>
      <c r="E189" s="40">
        <v>223.03897778697308</v>
      </c>
      <c r="F189" s="41">
        <v>407.77054510902622</v>
      </c>
      <c r="G189" s="40">
        <v>630.80952289599929</v>
      </c>
      <c r="H189" s="40">
        <v>0</v>
      </c>
      <c r="I189" s="40">
        <v>149.82689935840659</v>
      </c>
      <c r="J189" s="40">
        <v>149.82689935840659</v>
      </c>
      <c r="K189" s="40"/>
      <c r="L189" s="99">
        <v>2172.1229078356187</v>
      </c>
      <c r="M189" s="99">
        <v>2321.9498071940252</v>
      </c>
      <c r="N189" s="4"/>
    </row>
    <row r="190" spans="1:15" s="7" customFormat="1" ht="17.100000000000001" customHeight="1">
      <c r="A190" s="38">
        <v>218</v>
      </c>
      <c r="B190" s="39" t="s">
        <v>552</v>
      </c>
      <c r="C190" s="40">
        <v>673.92920436325312</v>
      </c>
      <c r="D190" s="40">
        <v>254.81941366665725</v>
      </c>
      <c r="E190" s="40">
        <v>72.805546761902079</v>
      </c>
      <c r="F190" s="41">
        <v>327.62496042855935</v>
      </c>
      <c r="G190" s="40">
        <v>400.43050719046141</v>
      </c>
      <c r="H190" s="40">
        <v>0</v>
      </c>
      <c r="I190" s="40">
        <v>73.868939004974166</v>
      </c>
      <c r="J190" s="40">
        <v>73.868939004974166</v>
      </c>
      <c r="K190" s="40"/>
      <c r="L190" s="99">
        <v>272.43530492971962</v>
      </c>
      <c r="M190" s="99">
        <v>346.30424393469377</v>
      </c>
      <c r="N190" s="4"/>
    </row>
    <row r="191" spans="1:15" s="7" customFormat="1" ht="17.100000000000001" customHeight="1">
      <c r="A191" s="38">
        <v>219</v>
      </c>
      <c r="B191" s="39" t="s">
        <v>342</v>
      </c>
      <c r="C191" s="40">
        <v>731.9963216361848</v>
      </c>
      <c r="D191" s="40">
        <v>182.99908041243447</v>
      </c>
      <c r="E191" s="40">
        <v>73.199632164973806</v>
      </c>
      <c r="F191" s="41">
        <v>256.19871257740829</v>
      </c>
      <c r="G191" s="40">
        <v>329.39834474238211</v>
      </c>
      <c r="H191" s="40">
        <v>0</v>
      </c>
      <c r="I191" s="40">
        <v>73.199632164973806</v>
      </c>
      <c r="J191" s="40">
        <v>73.199632164973806</v>
      </c>
      <c r="K191" s="40"/>
      <c r="L191" s="99">
        <v>402.5979768938027</v>
      </c>
      <c r="M191" s="99">
        <v>475.79760905877652</v>
      </c>
      <c r="N191" s="4"/>
    </row>
    <row r="192" spans="1:15" s="7" customFormat="1" ht="17.100000000000001" customHeight="1">
      <c r="A192" s="38">
        <v>222</v>
      </c>
      <c r="B192" s="39" t="s">
        <v>409</v>
      </c>
      <c r="C192" s="40">
        <v>18027.131459571065</v>
      </c>
      <c r="D192" s="40">
        <v>3131.5464057724198</v>
      </c>
      <c r="E192" s="40">
        <v>1618.1961298210961</v>
      </c>
      <c r="F192" s="41">
        <v>4749.7425355935156</v>
      </c>
      <c r="G192" s="40"/>
      <c r="H192" s="40">
        <v>0</v>
      </c>
      <c r="I192" s="40">
        <v>1500.7583583168196</v>
      </c>
      <c r="J192" s="40">
        <v>1500.7583583168196</v>
      </c>
      <c r="K192" s="40"/>
      <c r="L192" s="84">
        <v>11776.630565660729</v>
      </c>
      <c r="M192" s="84">
        <v>13277.388923977549</v>
      </c>
      <c r="N192" s="29"/>
    </row>
    <row r="193" spans="1:14" s="7" customFormat="1" ht="17.100000000000001" customHeight="1">
      <c r="A193" s="38">
        <v>223</v>
      </c>
      <c r="B193" s="39" t="s">
        <v>343</v>
      </c>
      <c r="C193" s="40">
        <v>74.520613083105118</v>
      </c>
      <c r="D193" s="40">
        <v>22.394450973243313</v>
      </c>
      <c r="E193" s="40">
        <v>8.6876936869550647</v>
      </c>
      <c r="F193" s="41">
        <v>31.082144660198377</v>
      </c>
      <c r="G193" s="40">
        <v>39.769838347153438</v>
      </c>
      <c r="H193" s="40">
        <v>0</v>
      </c>
      <c r="I193" s="40">
        <v>13.031540530432597</v>
      </c>
      <c r="J193" s="40">
        <v>13.031540530432597</v>
      </c>
      <c r="K193" s="40"/>
      <c r="L193" s="99">
        <v>30.40692789247414</v>
      </c>
      <c r="M193" s="99">
        <v>43.438468422906737</v>
      </c>
      <c r="N193" s="4"/>
    </row>
    <row r="194" spans="1:14" s="7" customFormat="1" ht="16.899999999999999" customHeight="1">
      <c r="A194" s="38">
        <v>225</v>
      </c>
      <c r="B194" s="39" t="s">
        <v>629</v>
      </c>
      <c r="C194" s="40">
        <v>21.318185035723218</v>
      </c>
      <c r="D194" s="40">
        <v>7.4613646620900385</v>
      </c>
      <c r="E194" s="40">
        <v>2.1318184748828681</v>
      </c>
      <c r="F194" s="41">
        <v>9.5931831369729075</v>
      </c>
      <c r="G194" s="40"/>
      <c r="H194" s="40">
        <v>0</v>
      </c>
      <c r="I194" s="40">
        <v>2.1318184748828681</v>
      </c>
      <c r="J194" s="40">
        <v>2.1318184748828681</v>
      </c>
      <c r="K194" s="40"/>
      <c r="L194" s="99">
        <v>9.5931834238674423</v>
      </c>
      <c r="M194" s="99">
        <v>11.72500189875031</v>
      </c>
      <c r="N194" s="4"/>
    </row>
    <row r="195" spans="1:14" s="7" customFormat="1" ht="17.100000000000001" customHeight="1">
      <c r="A195" s="38">
        <v>227</v>
      </c>
      <c r="B195" s="39" t="s">
        <v>21</v>
      </c>
      <c r="C195" s="40">
        <v>1824.9316025739429</v>
      </c>
      <c r="D195" s="40">
        <v>288.14709511440213</v>
      </c>
      <c r="E195" s="40">
        <v>192.09806339087262</v>
      </c>
      <c r="F195" s="41">
        <v>480.24515850527473</v>
      </c>
      <c r="G195" s="40">
        <v>672.34322189614738</v>
      </c>
      <c r="H195" s="40">
        <v>0</v>
      </c>
      <c r="I195" s="40">
        <v>192.09806339087262</v>
      </c>
      <c r="J195" s="40">
        <v>192.09806339087262</v>
      </c>
      <c r="K195" s="40"/>
      <c r="L195" s="99">
        <v>1152.5883806777956</v>
      </c>
      <c r="M195" s="99">
        <v>1344.6864440686682</v>
      </c>
      <c r="N195" s="4"/>
    </row>
    <row r="196" spans="1:14" s="7" customFormat="1" ht="17.100000000000001" customHeight="1">
      <c r="A196" s="38">
        <v>228</v>
      </c>
      <c r="B196" s="39" t="s">
        <v>630</v>
      </c>
      <c r="C196" s="40">
        <v>335.60781292885775</v>
      </c>
      <c r="D196" s="40">
        <v>70.424019769012673</v>
      </c>
      <c r="E196" s="40">
        <v>35.307115908204658</v>
      </c>
      <c r="F196" s="41">
        <v>105.73113567721734</v>
      </c>
      <c r="G196" s="40">
        <v>141.03825158542199</v>
      </c>
      <c r="H196" s="40">
        <v>0</v>
      </c>
      <c r="I196" s="40">
        <v>35.307115908204658</v>
      </c>
      <c r="J196" s="40">
        <v>35.307115908204658</v>
      </c>
      <c r="K196" s="40"/>
      <c r="L196" s="99">
        <v>194.56956134343577</v>
      </c>
      <c r="M196" s="99">
        <v>229.87667725164042</v>
      </c>
      <c r="N196" s="4"/>
    </row>
    <row r="197" spans="1:14" s="7" customFormat="1" ht="17.100000000000001" customHeight="1">
      <c r="A197" s="38">
        <v>229</v>
      </c>
      <c r="B197" s="39" t="s">
        <v>321</v>
      </c>
      <c r="C197" s="40">
        <v>1787.1674211020177</v>
      </c>
      <c r="D197" s="40">
        <v>195.07278483781599</v>
      </c>
      <c r="E197" s="40">
        <v>195.07278482487061</v>
      </c>
      <c r="F197" s="41">
        <v>390.14556966268663</v>
      </c>
      <c r="G197" s="40"/>
      <c r="H197" s="40">
        <v>0</v>
      </c>
      <c r="I197" s="40">
        <v>152.05653482487057</v>
      </c>
      <c r="J197" s="40">
        <v>152.05653482487057</v>
      </c>
      <c r="K197" s="40"/>
      <c r="L197" s="84">
        <v>1244.9653166144603</v>
      </c>
      <c r="M197" s="84">
        <v>1397.0218514393309</v>
      </c>
      <c r="N197" s="29"/>
    </row>
    <row r="198" spans="1:14" s="7" customFormat="1" ht="17.100000000000001" customHeight="1">
      <c r="A198" s="38">
        <v>231</v>
      </c>
      <c r="B198" s="39" t="s">
        <v>22</v>
      </c>
      <c r="C198" s="40">
        <v>110.44821105180949</v>
      </c>
      <c r="D198" s="40">
        <v>49.701694850410703</v>
      </c>
      <c r="E198" s="40">
        <v>11.044821077869045</v>
      </c>
      <c r="F198" s="41">
        <v>60.746515928279749</v>
      </c>
      <c r="G198" s="40"/>
      <c r="H198" s="40">
        <v>0</v>
      </c>
      <c r="I198" s="40">
        <v>5.5224105389345217</v>
      </c>
      <c r="J198" s="40">
        <v>5.5224105389345217</v>
      </c>
      <c r="K198" s="40"/>
      <c r="L198" s="84">
        <v>44.179284584595223</v>
      </c>
      <c r="M198" s="84">
        <v>49.701695123529746</v>
      </c>
    </row>
    <row r="199" spans="1:14" s="7" customFormat="1" ht="17.100000000000001" customHeight="1">
      <c r="A199" s="38">
        <v>233</v>
      </c>
      <c r="B199" s="39" t="s">
        <v>345</v>
      </c>
      <c r="C199" s="40">
        <v>147.57106318745593</v>
      </c>
      <c r="D199" s="40">
        <v>66.406978354467839</v>
      </c>
      <c r="E199" s="40">
        <v>14.757106300992852</v>
      </c>
      <c r="F199" s="41">
        <v>81.164084655460698</v>
      </c>
      <c r="G199" s="40">
        <v>95.921190956453557</v>
      </c>
      <c r="H199" s="40">
        <v>0</v>
      </c>
      <c r="I199" s="40">
        <v>7.378553150496427</v>
      </c>
      <c r="J199" s="40">
        <v>7.378553150496427</v>
      </c>
      <c r="K199" s="40"/>
      <c r="L199" s="99">
        <v>59.028425381498806</v>
      </c>
      <c r="M199" s="99">
        <v>66.406978531995236</v>
      </c>
      <c r="N199" s="4"/>
    </row>
    <row r="200" spans="1:14" s="7" customFormat="1" ht="17.100000000000001" customHeight="1">
      <c r="A200" s="38">
        <v>235</v>
      </c>
      <c r="B200" s="39" t="s">
        <v>444</v>
      </c>
      <c r="C200" s="40">
        <v>1683.8264980538056</v>
      </c>
      <c r="D200" s="40">
        <v>78.434517394234476</v>
      </c>
      <c r="E200" s="40">
        <v>168.98862956812334</v>
      </c>
      <c r="F200" s="41">
        <v>247.42314696235781</v>
      </c>
      <c r="G200" s="40">
        <v>416.41177653048112</v>
      </c>
      <c r="H200" s="40">
        <v>0</v>
      </c>
      <c r="I200" s="40">
        <v>168.98862948906029</v>
      </c>
      <c r="J200" s="40">
        <v>168.98862948906029</v>
      </c>
      <c r="K200" s="40"/>
      <c r="L200" s="99">
        <v>1267.4147216023875</v>
      </c>
      <c r="M200" s="99">
        <v>1436.4033510914478</v>
      </c>
      <c r="N200" s="4"/>
    </row>
    <row r="201" spans="1:14" s="7" customFormat="1" ht="17.100000000000001" customHeight="1">
      <c r="A201" s="38">
        <v>236</v>
      </c>
      <c r="B201" s="39" t="s">
        <v>346</v>
      </c>
      <c r="C201" s="40">
        <v>1581.2682210914247</v>
      </c>
      <c r="D201" s="40">
        <v>395.31705527285624</v>
      </c>
      <c r="E201" s="40">
        <v>158.12682210914252</v>
      </c>
      <c r="F201" s="41">
        <v>553.44387738199873</v>
      </c>
      <c r="G201" s="40"/>
      <c r="H201" s="40">
        <v>0</v>
      </c>
      <c r="I201" s="40">
        <v>79.063411054571262</v>
      </c>
      <c r="J201" s="40">
        <v>79.063411054571262</v>
      </c>
      <c r="K201" s="40"/>
      <c r="L201" s="99">
        <v>948.76093265485486</v>
      </c>
      <c r="M201" s="99">
        <v>1027.8243437094261</v>
      </c>
      <c r="N201" s="29"/>
    </row>
    <row r="202" spans="1:14" s="7" customFormat="1" ht="17.100000000000001" customHeight="1">
      <c r="A202" s="38">
        <v>242</v>
      </c>
      <c r="B202" s="39" t="s">
        <v>634</v>
      </c>
      <c r="C202" s="40">
        <v>248.05951731212414</v>
      </c>
      <c r="D202" s="40">
        <v>82.686505716789171</v>
      </c>
      <c r="E202" s="40">
        <v>27.562168572263047</v>
      </c>
      <c r="F202" s="41">
        <v>110.24867428905222</v>
      </c>
      <c r="G202" s="40"/>
      <c r="H202" s="40">
        <v>0</v>
      </c>
      <c r="I202" s="40">
        <v>41.343252858394571</v>
      </c>
      <c r="J202" s="40">
        <v>41.343252858394571</v>
      </c>
      <c r="K202" s="40"/>
      <c r="L202" s="84">
        <v>96.467590164677347</v>
      </c>
      <c r="M202" s="84">
        <v>137.81084302307193</v>
      </c>
    </row>
    <row r="203" spans="1:14" s="7" customFormat="1" ht="17.100000000000001" customHeight="1">
      <c r="A203" s="38">
        <v>243</v>
      </c>
      <c r="B203" s="39" t="s">
        <v>635</v>
      </c>
      <c r="C203" s="40">
        <v>971.925803059185</v>
      </c>
      <c r="D203" s="40">
        <v>37.741715983961605</v>
      </c>
      <c r="E203" s="40">
        <v>36.557499849471732</v>
      </c>
      <c r="F203" s="41">
        <v>74.299215833433337</v>
      </c>
      <c r="G203" s="40"/>
      <c r="H203" s="40">
        <v>0</v>
      </c>
      <c r="I203" s="40">
        <v>109.44237243703945</v>
      </c>
      <c r="J203" s="40">
        <v>109.44237243703945</v>
      </c>
      <c r="K203" s="40"/>
      <c r="L203" s="84">
        <v>788.18421478871221</v>
      </c>
      <c r="M203" s="84">
        <v>897.62658722575168</v>
      </c>
    </row>
    <row r="204" spans="1:14" s="7" customFormat="1" ht="17.100000000000001" customHeight="1">
      <c r="A204" s="38">
        <v>244</v>
      </c>
      <c r="B204" s="39" t="s">
        <v>636</v>
      </c>
      <c r="C204" s="40">
        <v>1028.5813096926861</v>
      </c>
      <c r="D204" s="40">
        <v>188.67196443851211</v>
      </c>
      <c r="E204" s="40">
        <v>99.685721738413548</v>
      </c>
      <c r="F204" s="41">
        <v>288.35768617692565</v>
      </c>
      <c r="G204" s="40"/>
      <c r="H204" s="40">
        <v>0</v>
      </c>
      <c r="I204" s="40">
        <v>125.99907678805658</v>
      </c>
      <c r="J204" s="40">
        <v>125.99907678805658</v>
      </c>
      <c r="K204" s="40"/>
      <c r="L204" s="84">
        <v>614.22454672770391</v>
      </c>
      <c r="M204" s="84">
        <v>740.22362351576044</v>
      </c>
    </row>
    <row r="205" spans="1:14" s="7" customFormat="1" ht="17.100000000000001" customHeight="1">
      <c r="A205" s="38">
        <v>245</v>
      </c>
      <c r="B205" s="39" t="s">
        <v>637</v>
      </c>
      <c r="C205" s="40">
        <v>538.76366127056338</v>
      </c>
      <c r="D205" s="40">
        <v>127.33904525412505</v>
      </c>
      <c r="E205" s="40">
        <v>57.009859458154104</v>
      </c>
      <c r="F205" s="41">
        <v>184.34890471227916</v>
      </c>
      <c r="G205" s="40"/>
      <c r="H205" s="40">
        <v>0</v>
      </c>
      <c r="I205" s="40">
        <v>55.343818966901942</v>
      </c>
      <c r="J205" s="40">
        <v>55.343818966901942</v>
      </c>
      <c r="K205" s="40"/>
      <c r="L205" s="84">
        <v>299.07093759138229</v>
      </c>
      <c r="M205" s="84">
        <v>354.41475655828424</v>
      </c>
    </row>
    <row r="206" spans="1:14" s="7" customFormat="1" ht="17.100000000000001" customHeight="1">
      <c r="A206" s="38">
        <v>247</v>
      </c>
      <c r="B206" s="39" t="s">
        <v>553</v>
      </c>
      <c r="C206" s="40">
        <v>325.98206038842244</v>
      </c>
      <c r="D206" s="40">
        <v>43.022873111442408</v>
      </c>
      <c r="E206" s="40">
        <v>35.04014775534079</v>
      </c>
      <c r="F206" s="41">
        <v>78.063020866783205</v>
      </c>
      <c r="G206" s="40">
        <v>113.103168622124</v>
      </c>
      <c r="H206" s="40">
        <v>0</v>
      </c>
      <c r="I206" s="40">
        <v>23.345346549129598</v>
      </c>
      <c r="J206" s="40">
        <v>23.345346549129598</v>
      </c>
      <c r="K206" s="40"/>
      <c r="L206" s="99">
        <v>224.57369297250963</v>
      </c>
      <c r="M206" s="99">
        <v>247.91903952163923</v>
      </c>
    </row>
    <row r="207" spans="1:14" s="7" customFormat="1" ht="17.100000000000001" customHeight="1">
      <c r="A207" s="38">
        <v>248</v>
      </c>
      <c r="B207" s="39" t="s">
        <v>554</v>
      </c>
      <c r="C207" s="40">
        <v>1068.8171356876649</v>
      </c>
      <c r="D207" s="40">
        <v>216.36058530293917</v>
      </c>
      <c r="E207" s="40">
        <v>108.81952405689172</v>
      </c>
      <c r="F207" s="41">
        <v>325.18010935983091</v>
      </c>
      <c r="G207" s="40">
        <v>433.99963341672265</v>
      </c>
      <c r="H207" s="40">
        <v>0</v>
      </c>
      <c r="I207" s="40">
        <v>94.730002393155289</v>
      </c>
      <c r="J207" s="40">
        <v>94.730002393155289</v>
      </c>
      <c r="K207" s="40"/>
      <c r="L207" s="99">
        <v>648.9070239346787</v>
      </c>
      <c r="M207" s="99">
        <v>743.63702632783395</v>
      </c>
    </row>
    <row r="208" spans="1:14" s="7" customFormat="1" ht="17.100000000000001" customHeight="1">
      <c r="A208" s="38">
        <v>249</v>
      </c>
      <c r="B208" s="39" t="s">
        <v>416</v>
      </c>
      <c r="C208" s="40">
        <v>764.13733257192462</v>
      </c>
      <c r="D208" s="40">
        <v>21.453798595142032</v>
      </c>
      <c r="E208" s="40">
        <v>42.803907710223577</v>
      </c>
      <c r="F208" s="41">
        <v>64.257706305365616</v>
      </c>
      <c r="G208" s="40"/>
      <c r="H208" s="40">
        <v>0</v>
      </c>
      <c r="I208" s="40">
        <v>66.858304704052301</v>
      </c>
      <c r="J208" s="40">
        <v>66.858304704052301</v>
      </c>
      <c r="K208" s="40"/>
      <c r="L208" s="84">
        <v>633.02132156250661</v>
      </c>
      <c r="M208" s="84">
        <v>699.87962626655894</v>
      </c>
    </row>
    <row r="209" spans="1:19" s="7" customFormat="1" ht="17.100000000000001" customHeight="1">
      <c r="A209" s="38">
        <v>250</v>
      </c>
      <c r="B209" s="39" t="s">
        <v>348</v>
      </c>
      <c r="C209" s="40">
        <v>771.0481988787202</v>
      </c>
      <c r="D209" s="40">
        <v>184.90677103002693</v>
      </c>
      <c r="E209" s="40">
        <v>86.531154304201678</v>
      </c>
      <c r="F209" s="41">
        <v>271.43792533422862</v>
      </c>
      <c r="G209" s="40">
        <v>357.96907963843029</v>
      </c>
      <c r="H209" s="40">
        <v>0</v>
      </c>
      <c r="I209" s="40">
        <v>117.95226903467895</v>
      </c>
      <c r="J209" s="40">
        <v>117.95226903467895</v>
      </c>
      <c r="K209" s="40"/>
      <c r="L209" s="99">
        <v>381.6580045098126</v>
      </c>
      <c r="M209" s="99">
        <v>499.61027354449152</v>
      </c>
    </row>
    <row r="210" spans="1:19" s="29" customFormat="1" ht="17.100000000000001" customHeight="1">
      <c r="A210" s="38">
        <v>251</v>
      </c>
      <c r="B210" s="39" t="s">
        <v>638</v>
      </c>
      <c r="C210" s="40">
        <v>347.75177682412379</v>
      </c>
      <c r="D210" s="40">
        <v>19.92212292150624</v>
      </c>
      <c r="E210" s="40">
        <v>26.954641906079519</v>
      </c>
      <c r="F210" s="41">
        <v>46.87676482758576</v>
      </c>
      <c r="G210" s="40"/>
      <c r="H210" s="40">
        <v>0</v>
      </c>
      <c r="I210" s="40">
        <v>35.644126140216862</v>
      </c>
      <c r="J210" s="40">
        <v>35.644126140216862</v>
      </c>
      <c r="K210" s="40"/>
      <c r="L210" s="84">
        <v>265.23088585632115</v>
      </c>
      <c r="M210" s="84">
        <v>300.87501199653803</v>
      </c>
      <c r="N210" s="7"/>
      <c r="O210" s="7"/>
    </row>
    <row r="211" spans="1:19" s="29" customFormat="1" ht="17.100000000000001" customHeight="1">
      <c r="A211" s="38">
        <v>252</v>
      </c>
      <c r="B211" s="39" t="s">
        <v>555</v>
      </c>
      <c r="C211" s="40">
        <v>136.23443850536322</v>
      </c>
      <c r="D211" s="40">
        <v>50.191635461458901</v>
      </c>
      <c r="E211" s="40">
        <v>14.340467274702542</v>
      </c>
      <c r="F211" s="41">
        <v>64.532102736161448</v>
      </c>
      <c r="G211" s="40"/>
      <c r="H211" s="40">
        <v>0</v>
      </c>
      <c r="I211" s="40">
        <v>21.510700912053817</v>
      </c>
      <c r="J211" s="40">
        <v>21.510700912053817</v>
      </c>
      <c r="K211" s="40"/>
      <c r="L211" s="99">
        <v>50.191634857147946</v>
      </c>
      <c r="M211" s="99">
        <v>71.702335769201767</v>
      </c>
      <c r="N211" s="7"/>
    </row>
    <row r="212" spans="1:19" s="7" customFormat="1" ht="17.100000000000001" customHeight="1">
      <c r="A212" s="38">
        <v>253</v>
      </c>
      <c r="B212" s="39" t="s">
        <v>639</v>
      </c>
      <c r="C212" s="40">
        <v>87.962659964733078</v>
      </c>
      <c r="D212" s="40">
        <v>18.518454718143047</v>
      </c>
      <c r="E212" s="40">
        <v>9.2592273590715237</v>
      </c>
      <c r="F212" s="41">
        <v>27.777682077214571</v>
      </c>
      <c r="G212" s="40"/>
      <c r="H212" s="40">
        <v>0</v>
      </c>
      <c r="I212" s="40">
        <v>4.6296136795357619</v>
      </c>
      <c r="J212" s="40">
        <v>4.6296136795357619</v>
      </c>
      <c r="K212" s="40"/>
      <c r="L212" s="84">
        <v>55.555364207982748</v>
      </c>
      <c r="M212" s="84">
        <v>60.184977887518514</v>
      </c>
      <c r="O212" s="29"/>
    </row>
    <row r="213" spans="1:19" s="7" customFormat="1" ht="17.100000000000001" customHeight="1">
      <c r="A213" s="38">
        <v>259</v>
      </c>
      <c r="B213" s="39" t="s">
        <v>605</v>
      </c>
      <c r="C213" s="40">
        <v>187.02414723358623</v>
      </c>
      <c r="D213" s="40">
        <v>7.1449840315561746</v>
      </c>
      <c r="E213" s="40">
        <v>9.1253089163147703</v>
      </c>
      <c r="F213" s="41">
        <v>16.270292947870946</v>
      </c>
      <c r="G213" s="40"/>
      <c r="H213" s="40">
        <v>0</v>
      </c>
      <c r="I213" s="40">
        <v>17.632152304537225</v>
      </c>
      <c r="J213" s="40">
        <v>17.632152304537225</v>
      </c>
      <c r="K213" s="40"/>
      <c r="L213" s="84">
        <v>153.12170198117806</v>
      </c>
      <c r="M213" s="84">
        <v>170.75385428571528</v>
      </c>
    </row>
    <row r="214" spans="1:19" s="12" customFormat="1" ht="17.100000000000001" customHeight="1">
      <c r="A214" s="38">
        <v>260</v>
      </c>
      <c r="B214" s="39" t="s">
        <v>640</v>
      </c>
      <c r="C214" s="40">
        <v>10.788475499999999</v>
      </c>
      <c r="D214" s="40">
        <v>1.6182713052383138</v>
      </c>
      <c r="E214" s="40">
        <v>1.0788475368255424</v>
      </c>
      <c r="F214" s="41">
        <v>2.6971188420638561</v>
      </c>
      <c r="G214" s="40"/>
      <c r="H214" s="40">
        <v>0</v>
      </c>
      <c r="I214" s="40">
        <v>1.0788475368255424</v>
      </c>
      <c r="J214" s="40">
        <v>1.0788475368255424</v>
      </c>
      <c r="K214" s="40"/>
      <c r="L214" s="84">
        <v>7.0125091211106003</v>
      </c>
      <c r="M214" s="84">
        <v>8.0913566579361422</v>
      </c>
      <c r="N214" s="7"/>
      <c r="O214" s="7"/>
      <c r="P214" s="85"/>
      <c r="Q214" s="85"/>
      <c r="R214" s="85"/>
      <c r="S214" s="85"/>
    </row>
    <row r="215" spans="1:19" s="7" customFormat="1" ht="17.100000000000001" customHeight="1">
      <c r="A215" s="38">
        <v>261</v>
      </c>
      <c r="B215" s="39" t="s">
        <v>642</v>
      </c>
      <c r="C215" s="40">
        <v>5101.8862659273364</v>
      </c>
      <c r="D215" s="40">
        <v>0</v>
      </c>
      <c r="E215" s="40">
        <v>319.90886948388248</v>
      </c>
      <c r="F215" s="41">
        <v>319.90886948388248</v>
      </c>
      <c r="G215" s="40"/>
      <c r="H215" s="40">
        <v>0</v>
      </c>
      <c r="I215" s="40">
        <v>537.72182817944599</v>
      </c>
      <c r="J215" s="40">
        <v>537.72182817944599</v>
      </c>
      <c r="K215" s="40"/>
      <c r="L215" s="84">
        <v>4244.2555682640077</v>
      </c>
      <c r="M215" s="84">
        <v>4781.9773964434535</v>
      </c>
      <c r="N215" s="29"/>
      <c r="O215" s="85"/>
    </row>
    <row r="216" spans="1:19" s="7" customFormat="1" ht="17.100000000000001" customHeight="1">
      <c r="A216" s="38">
        <v>262</v>
      </c>
      <c r="B216" s="39" t="s">
        <v>556</v>
      </c>
      <c r="C216" s="40">
        <v>647.54104454865228</v>
      </c>
      <c r="D216" s="40">
        <v>85.824160686875132</v>
      </c>
      <c r="E216" s="40">
        <v>68.566764972943076</v>
      </c>
      <c r="F216" s="41">
        <v>154.39092565981821</v>
      </c>
      <c r="G216" s="40"/>
      <c r="H216" s="40">
        <v>0</v>
      </c>
      <c r="I216" s="40">
        <v>40.857058932066025</v>
      </c>
      <c r="J216" s="40">
        <v>40.857058932066025</v>
      </c>
      <c r="K216" s="40"/>
      <c r="L216" s="99">
        <v>452.29305995676805</v>
      </c>
      <c r="M216" s="99">
        <v>493.15011888883407</v>
      </c>
    </row>
    <row r="217" spans="1:19" s="7" customFormat="1" ht="17.100000000000001" customHeight="1">
      <c r="A217" s="38">
        <v>267</v>
      </c>
      <c r="B217" s="39" t="s">
        <v>557</v>
      </c>
      <c r="C217" s="40">
        <v>410.36474424764759</v>
      </c>
      <c r="D217" s="40">
        <v>0</v>
      </c>
      <c r="E217" s="40">
        <v>22.236363541951693</v>
      </c>
      <c r="F217" s="41">
        <v>22.236363541951693</v>
      </c>
      <c r="G217" s="40"/>
      <c r="H217" s="40">
        <v>0</v>
      </c>
      <c r="I217" s="40">
        <v>43.125375638723611</v>
      </c>
      <c r="J217" s="40">
        <v>43.125375638723611</v>
      </c>
      <c r="K217" s="40"/>
      <c r="L217" s="99">
        <v>345.00300506697232</v>
      </c>
      <c r="M217" s="99">
        <v>388.12838070569592</v>
      </c>
    </row>
    <row r="218" spans="1:19" s="7" customFormat="1" ht="17.100000000000001" customHeight="1">
      <c r="A218" s="38">
        <v>269</v>
      </c>
      <c r="B218" s="39" t="s">
        <v>603</v>
      </c>
      <c r="C218" s="40">
        <v>49.604927507549569</v>
      </c>
      <c r="D218" s="40">
        <v>0</v>
      </c>
      <c r="E218" s="40">
        <v>2.6107856582920825</v>
      </c>
      <c r="F218" s="41">
        <v>2.6107856582920825</v>
      </c>
      <c r="G218" s="40"/>
      <c r="H218" s="40">
        <v>0</v>
      </c>
      <c r="I218" s="40">
        <v>5.2215713165841651</v>
      </c>
      <c r="J218" s="40">
        <v>5.2215713165841651</v>
      </c>
      <c r="K218" s="40"/>
      <c r="L218" s="99">
        <v>41.772570532673321</v>
      </c>
      <c r="M218" s="99">
        <v>46.994141849257488</v>
      </c>
    </row>
    <row r="219" spans="1:19" s="7" customFormat="1" ht="17.100000000000001" customHeight="1">
      <c r="A219" s="38">
        <v>273</v>
      </c>
      <c r="B219" s="39" t="s">
        <v>606</v>
      </c>
      <c r="C219" s="40">
        <v>149.98261330261113</v>
      </c>
      <c r="D219" s="40">
        <v>0</v>
      </c>
      <c r="E219" s="40">
        <v>5.6672822405603318</v>
      </c>
      <c r="F219" s="41">
        <v>5.6672822405603318</v>
      </c>
      <c r="G219" s="40"/>
      <c r="H219" s="40">
        <v>0</v>
      </c>
      <c r="I219" s="40">
        <v>16.035036766623932</v>
      </c>
      <c r="J219" s="40">
        <v>16.035036766623932</v>
      </c>
      <c r="K219" s="40"/>
      <c r="L219" s="84">
        <v>128.28029429542687</v>
      </c>
      <c r="M219" s="84">
        <v>144.3153310620508</v>
      </c>
      <c r="N219" s="29"/>
    </row>
    <row r="220" spans="1:19" s="7" customFormat="1" ht="17.100000000000001" customHeight="1">
      <c r="A220" s="38">
        <v>274</v>
      </c>
      <c r="B220" s="39" t="s">
        <v>26</v>
      </c>
      <c r="C220" s="40">
        <v>1251.7893294133737</v>
      </c>
      <c r="D220" s="40">
        <v>8.757979568317884</v>
      </c>
      <c r="E220" s="40">
        <v>53.866685447625642</v>
      </c>
      <c r="F220" s="41">
        <v>62.624665015943528</v>
      </c>
      <c r="G220" s="40"/>
      <c r="H220" s="40">
        <v>0</v>
      </c>
      <c r="I220" s="40">
        <v>122.17648430080632</v>
      </c>
      <c r="J220" s="40">
        <v>122.17648430080632</v>
      </c>
      <c r="K220" s="40"/>
      <c r="L220" s="84">
        <v>1066.9881800966239</v>
      </c>
      <c r="M220" s="84">
        <v>1189.1646643974302</v>
      </c>
      <c r="N220" s="29"/>
    </row>
    <row r="221" spans="1:19" s="7" customFormat="1" ht="17.100000000000001" customHeight="1">
      <c r="A221" s="38">
        <v>275</v>
      </c>
      <c r="B221" s="39" t="s">
        <v>455</v>
      </c>
      <c r="C221" s="40">
        <v>1201.0136999999997</v>
      </c>
      <c r="D221" s="40">
        <v>0</v>
      </c>
      <c r="E221" s="40">
        <v>63.211247364328351</v>
      </c>
      <c r="F221" s="41">
        <v>63.211247364328351</v>
      </c>
      <c r="G221" s="40"/>
      <c r="H221" s="40">
        <v>0</v>
      </c>
      <c r="I221" s="40">
        <v>126.4224947286567</v>
      </c>
      <c r="J221" s="40">
        <v>126.4224947286567</v>
      </c>
      <c r="K221" s="40"/>
      <c r="L221" s="99">
        <v>1011.3799579070147</v>
      </c>
      <c r="M221" s="99">
        <v>1137.8024526356714</v>
      </c>
    </row>
    <row r="222" spans="1:19" s="29" customFormat="1" ht="17.100000000000001" customHeight="1">
      <c r="A222" s="38">
        <v>280</v>
      </c>
      <c r="B222" s="39" t="s">
        <v>607</v>
      </c>
      <c r="C222" s="40">
        <v>10.328449059289108</v>
      </c>
      <c r="D222" s="40">
        <v>0</v>
      </c>
      <c r="E222" s="40">
        <v>0.54360258726060462</v>
      </c>
      <c r="F222" s="41">
        <v>0.54360258726060462</v>
      </c>
      <c r="G222" s="40"/>
      <c r="H222" s="40">
        <v>0</v>
      </c>
      <c r="I222" s="40">
        <v>1.0872051745212092</v>
      </c>
      <c r="J222" s="40">
        <v>1.0872051745212092</v>
      </c>
      <c r="K222" s="40"/>
      <c r="L222" s="84">
        <v>8.6976412975072943</v>
      </c>
      <c r="M222" s="84">
        <v>9.7848464720285033</v>
      </c>
      <c r="O222" s="7"/>
    </row>
    <row r="223" spans="1:19" s="29" customFormat="1" ht="17.100000000000001" customHeight="1">
      <c r="A223" s="38">
        <v>293</v>
      </c>
      <c r="B223" s="39" t="s">
        <v>458</v>
      </c>
      <c r="C223" s="40">
        <v>1207.134257374347</v>
      </c>
      <c r="D223" s="40">
        <v>0</v>
      </c>
      <c r="E223" s="40">
        <v>63.533381997067522</v>
      </c>
      <c r="F223" s="41">
        <v>63.533381997067522</v>
      </c>
      <c r="G223" s="40"/>
      <c r="H223" s="40">
        <v>0</v>
      </c>
      <c r="I223" s="40">
        <v>127.06676399413503</v>
      </c>
      <c r="J223" s="40">
        <v>127.06676399413503</v>
      </c>
      <c r="K223" s="40"/>
      <c r="L223" s="99">
        <v>1016.5341113831444</v>
      </c>
      <c r="M223" s="99">
        <v>1143.6008753772794</v>
      </c>
      <c r="N223" s="7"/>
    </row>
    <row r="224" spans="1:19" s="29" customFormat="1" ht="17.100000000000001" customHeight="1">
      <c r="A224" s="38">
        <v>294</v>
      </c>
      <c r="B224" s="39" t="s">
        <v>442</v>
      </c>
      <c r="C224" s="40">
        <v>899.36434746938698</v>
      </c>
      <c r="D224" s="40">
        <v>14.620170219135847</v>
      </c>
      <c r="E224" s="40">
        <v>64.906398209209357</v>
      </c>
      <c r="F224" s="41">
        <v>79.5265684283452</v>
      </c>
      <c r="G224" s="40"/>
      <c r="H224" s="40">
        <v>0</v>
      </c>
      <c r="I224" s="40">
        <v>95.260126254210704</v>
      </c>
      <c r="J224" s="40">
        <v>95.260126254210704</v>
      </c>
      <c r="K224" s="40"/>
      <c r="L224" s="99">
        <v>724.57765278683109</v>
      </c>
      <c r="M224" s="99">
        <v>819.83777904104181</v>
      </c>
      <c r="N224" s="7"/>
    </row>
    <row r="225" spans="1:25" s="29" customFormat="1" ht="17.100000000000001" customHeight="1">
      <c r="A225" s="38">
        <v>295</v>
      </c>
      <c r="B225" s="39" t="s">
        <v>456</v>
      </c>
      <c r="C225" s="40">
        <v>345.13398481291136</v>
      </c>
      <c r="D225" s="40">
        <v>0.58670695360494085</v>
      </c>
      <c r="E225" s="40">
        <v>23.214908346032328</v>
      </c>
      <c r="F225" s="41">
        <v>23.80161529963727</v>
      </c>
      <c r="G225" s="40"/>
      <c r="H225" s="40">
        <v>0</v>
      </c>
      <c r="I225" s="40">
        <v>36.347118722817093</v>
      </c>
      <c r="J225" s="40">
        <v>36.347118722817093</v>
      </c>
      <c r="K225" s="40"/>
      <c r="L225" s="99">
        <v>284.98525079045703</v>
      </c>
      <c r="M225" s="99">
        <v>321.3323695132741</v>
      </c>
      <c r="N225" s="7"/>
    </row>
    <row r="226" spans="1:25" s="29" customFormat="1" ht="17.100000000000001" customHeight="1">
      <c r="A226" s="38">
        <v>305</v>
      </c>
      <c r="B226" s="39" t="s">
        <v>446</v>
      </c>
      <c r="C226" s="40">
        <v>138.80887145679901</v>
      </c>
      <c r="D226" s="40">
        <v>0</v>
      </c>
      <c r="E226" s="40">
        <v>9.9652049909654306</v>
      </c>
      <c r="F226" s="41">
        <v>9.9652049909654306</v>
      </c>
      <c r="G226" s="40"/>
      <c r="H226" s="40">
        <v>0</v>
      </c>
      <c r="I226" s="40">
        <v>14.315962697387508</v>
      </c>
      <c r="J226" s="40">
        <v>14.315962697387508</v>
      </c>
      <c r="K226" s="40"/>
      <c r="L226" s="99">
        <v>114.52770376844609</v>
      </c>
      <c r="M226" s="99">
        <v>128.84366646583359</v>
      </c>
      <c r="N226" s="7"/>
    </row>
    <row r="227" spans="1:25" s="3" customFormat="1" ht="17.100000000000001" customHeight="1">
      <c r="A227" s="38">
        <v>306</v>
      </c>
      <c r="B227" s="39" t="s">
        <v>576</v>
      </c>
      <c r="C227" s="40">
        <v>35.081780439495247</v>
      </c>
      <c r="D227" s="40">
        <v>0</v>
      </c>
      <c r="E227" s="40">
        <v>0.8371358005751709</v>
      </c>
      <c r="F227" s="41">
        <v>0.8371358005751709</v>
      </c>
      <c r="G227" s="40"/>
      <c r="H227" s="40">
        <v>0</v>
      </c>
      <c r="I227" s="40">
        <v>3.8049605032966545</v>
      </c>
      <c r="J227" s="40">
        <v>3.8049605032966545</v>
      </c>
      <c r="K227" s="40"/>
      <c r="L227" s="84">
        <v>30.439684135623423</v>
      </c>
      <c r="M227" s="84">
        <v>34.244644638920079</v>
      </c>
      <c r="N227" s="29"/>
      <c r="O227" s="29"/>
    </row>
    <row r="228" spans="1:25" s="3" customFormat="1" ht="17.100000000000001" customHeight="1">
      <c r="A228" s="38">
        <v>308</v>
      </c>
      <c r="B228" s="39" t="s">
        <v>654</v>
      </c>
      <c r="C228" s="40">
        <v>17.481653853091654</v>
      </c>
      <c r="D228" s="40">
        <v>0</v>
      </c>
      <c r="E228" s="40">
        <v>0</v>
      </c>
      <c r="F228" s="41">
        <v>0</v>
      </c>
      <c r="G228" s="40"/>
      <c r="H228" s="40">
        <v>0</v>
      </c>
      <c r="I228" s="40">
        <v>1.8461610351105662</v>
      </c>
      <c r="J228" s="40">
        <v>1.8461610351105662</v>
      </c>
      <c r="K228" s="40"/>
      <c r="L228" s="84">
        <v>15.635492817981088</v>
      </c>
      <c r="M228" s="84">
        <v>17.481653853091654</v>
      </c>
      <c r="N228" s="29"/>
      <c r="O228" s="29"/>
    </row>
    <row r="229" spans="1:25" s="29" customFormat="1" ht="17.100000000000001" customHeight="1">
      <c r="A229" s="102"/>
      <c r="B229" s="104"/>
      <c r="C229" s="72"/>
      <c r="D229" s="72"/>
      <c r="E229" s="100"/>
      <c r="F229" s="72"/>
      <c r="G229" s="72"/>
      <c r="H229" s="72"/>
      <c r="I229" s="72"/>
      <c r="J229" s="72"/>
      <c r="K229" s="72"/>
      <c r="L229" s="72"/>
      <c r="M229" s="72"/>
      <c r="N229" s="7"/>
    </row>
    <row r="230" spans="1:25" s="29" customFormat="1" ht="15" customHeight="1">
      <c r="A230" s="4" t="s">
        <v>413</v>
      </c>
      <c r="B230" s="45"/>
      <c r="C230" s="40"/>
      <c r="D230" s="40"/>
      <c r="E230" s="40"/>
      <c r="F230" s="41"/>
      <c r="G230" s="40"/>
      <c r="H230" s="40"/>
      <c r="I230" s="40"/>
      <c r="J230" s="40"/>
      <c r="K230" s="40"/>
      <c r="L230" s="84"/>
      <c r="M230" s="84"/>
    </row>
    <row r="231" spans="1:25" s="10" customFormat="1" ht="15" customHeight="1">
      <c r="A231" s="4" t="s">
        <v>658</v>
      </c>
      <c r="B231" s="7"/>
      <c r="C231" s="7"/>
      <c r="D231" s="7"/>
      <c r="E231" s="7"/>
      <c r="F231" s="7"/>
      <c r="G231" s="7"/>
      <c r="H231" s="7"/>
      <c r="I231" s="7"/>
      <c r="J231" s="40"/>
      <c r="K231" s="7"/>
      <c r="L231" s="7"/>
      <c r="M231" s="7"/>
      <c r="N231" s="3"/>
      <c r="O231" s="3"/>
    </row>
    <row r="232" spans="1:25" s="10" customFormat="1" ht="15" customHeight="1">
      <c r="A232" s="4" t="s">
        <v>441</v>
      </c>
      <c r="B232" s="7"/>
      <c r="C232" s="7"/>
      <c r="D232" s="7"/>
      <c r="E232" s="7"/>
      <c r="F232" s="7"/>
      <c r="G232" s="7"/>
      <c r="H232" s="7"/>
      <c r="I232" s="11"/>
      <c r="J232" s="40"/>
      <c r="K232" s="7"/>
      <c r="L232" s="7"/>
      <c r="M232" s="7"/>
      <c r="N232" s="3"/>
      <c r="O232" s="3"/>
      <c r="P232" s="3"/>
      <c r="Q232" s="3"/>
      <c r="R232" s="3"/>
      <c r="S232" s="3"/>
      <c r="T232" s="3"/>
      <c r="U232" s="3"/>
      <c r="V232" s="3"/>
      <c r="W232" s="3"/>
      <c r="X232" s="3"/>
      <c r="Y232" s="3"/>
    </row>
    <row r="233" spans="1:25" s="3" customFormat="1" ht="15" customHeight="1">
      <c r="A233" s="198" t="s">
        <v>579</v>
      </c>
      <c r="B233" s="198"/>
      <c r="C233" s="198"/>
      <c r="D233" s="198"/>
      <c r="E233" s="198"/>
      <c r="F233" s="198"/>
      <c r="G233" s="198"/>
      <c r="H233" s="198"/>
      <c r="I233" s="198"/>
      <c r="J233" s="198"/>
      <c r="K233" s="198"/>
      <c r="L233" s="198"/>
      <c r="M233" s="198"/>
      <c r="O233" s="10"/>
      <c r="P233" s="10"/>
      <c r="Q233" s="10"/>
      <c r="R233" s="10"/>
      <c r="S233" s="10"/>
      <c r="T233" s="10"/>
      <c r="U233" s="10"/>
      <c r="V233" s="10"/>
      <c r="W233" s="10"/>
      <c r="X233" s="10"/>
      <c r="Y233" s="10"/>
    </row>
    <row r="234" spans="1:25" s="3" customFormat="1" ht="15" customHeight="1">
      <c r="A234" s="198"/>
      <c r="B234" s="198"/>
      <c r="C234" s="198"/>
      <c r="D234" s="198"/>
      <c r="E234" s="198"/>
      <c r="F234" s="198"/>
      <c r="G234" s="198"/>
      <c r="H234" s="198"/>
      <c r="I234" s="198"/>
      <c r="J234" s="198"/>
      <c r="K234" s="198"/>
      <c r="L234" s="198"/>
      <c r="M234" s="198"/>
      <c r="N234" s="10"/>
      <c r="O234" s="10"/>
    </row>
    <row r="235" spans="1:25" s="3" customFormat="1" ht="15" customHeight="1">
      <c r="A235" s="26" t="s">
        <v>414</v>
      </c>
      <c r="B235" s="13"/>
      <c r="C235" s="13"/>
      <c r="D235" s="13"/>
      <c r="E235" s="13"/>
      <c r="F235" s="13"/>
      <c r="G235" s="13"/>
      <c r="H235" s="13"/>
      <c r="I235" s="13"/>
      <c r="J235" s="13"/>
      <c r="K235" s="13"/>
      <c r="L235" s="13"/>
      <c r="M235" s="13"/>
    </row>
    <row r="236" spans="1:25" s="3" customFormat="1" ht="15" customHeight="1">
      <c r="A236" s="26" t="s">
        <v>122</v>
      </c>
      <c r="B236" s="13"/>
      <c r="C236" s="13"/>
      <c r="D236" s="13"/>
      <c r="E236" s="13"/>
      <c r="F236" s="13"/>
      <c r="G236" s="13"/>
      <c r="H236" s="13"/>
      <c r="I236" s="13"/>
      <c r="J236" s="13"/>
      <c r="K236" s="13"/>
      <c r="L236" s="13"/>
      <c r="M236" s="13"/>
    </row>
    <row r="237" spans="1:25" s="3" customFormat="1" ht="15" customHeight="1"/>
    <row r="238" spans="1:25" s="3" customFormat="1" ht="15" customHeight="1">
      <c r="C238" s="10"/>
      <c r="D238" s="10"/>
      <c r="E238" s="10"/>
      <c r="F238" s="10"/>
      <c r="G238" s="10"/>
      <c r="H238" s="10"/>
      <c r="I238" s="10"/>
      <c r="J238" s="10"/>
      <c r="K238" s="10"/>
      <c r="L238" s="10"/>
      <c r="M238" s="10"/>
    </row>
    <row r="239" spans="1:25" s="3" customFormat="1" ht="15" customHeight="1">
      <c r="C239" s="15"/>
      <c r="D239" s="15"/>
      <c r="E239" s="15"/>
      <c r="F239" s="15"/>
      <c r="G239" s="15"/>
      <c r="H239" s="15"/>
      <c r="I239" s="15"/>
      <c r="J239" s="15"/>
      <c r="K239" s="15"/>
      <c r="L239" s="15"/>
      <c r="M239" s="15"/>
    </row>
    <row r="240" spans="1:25" s="3" customFormat="1" ht="15" customHeight="1"/>
    <row r="241" spans="1:13" s="3" customFormat="1" ht="15" customHeight="1">
      <c r="C241" s="10"/>
      <c r="D241" s="10"/>
      <c r="E241" s="10"/>
      <c r="F241" s="10"/>
      <c r="G241" s="10"/>
      <c r="H241" s="10"/>
      <c r="I241" s="10"/>
      <c r="J241" s="10"/>
      <c r="K241" s="10"/>
      <c r="L241" s="10"/>
      <c r="M241" s="10"/>
    </row>
    <row r="242" spans="1:13" s="3" customFormat="1" ht="15" customHeight="1">
      <c r="C242" s="10"/>
      <c r="D242" s="10"/>
      <c r="E242" s="10"/>
      <c r="F242" s="10"/>
      <c r="G242" s="10"/>
      <c r="H242" s="10"/>
      <c r="I242" s="10"/>
      <c r="J242" s="10"/>
      <c r="K242" s="10"/>
      <c r="L242" s="10"/>
      <c r="M242" s="10"/>
    </row>
    <row r="243" spans="1:13" s="3" customFormat="1" ht="15" customHeight="1">
      <c r="C243" s="73"/>
      <c r="D243" s="73"/>
      <c r="E243" s="73"/>
      <c r="F243" s="73"/>
      <c r="G243" s="73"/>
      <c r="H243" s="73"/>
      <c r="I243" s="73"/>
      <c r="J243" s="73"/>
      <c r="K243" s="73"/>
      <c r="L243" s="73"/>
      <c r="M243" s="73"/>
    </row>
    <row r="244" spans="1:13" s="3" customFormat="1" ht="15" customHeight="1"/>
    <row r="245" spans="1:13" s="3" customFormat="1" ht="15" customHeight="1"/>
    <row r="246" spans="1:13" s="3" customFormat="1">
      <c r="A246" s="10"/>
      <c r="B246" s="10"/>
      <c r="C246" s="10"/>
      <c r="D246" s="10"/>
      <c r="E246" s="10"/>
      <c r="F246" s="10"/>
      <c r="G246" s="10"/>
      <c r="H246" s="10"/>
      <c r="I246" s="10"/>
      <c r="J246" s="10"/>
      <c r="K246" s="10"/>
      <c r="L246" s="10"/>
      <c r="M246" s="10"/>
    </row>
    <row r="247" spans="1:13" s="3" customFormat="1">
      <c r="A247" s="10"/>
      <c r="B247" s="10"/>
      <c r="C247" s="10"/>
      <c r="D247" s="10"/>
      <c r="E247" s="10"/>
      <c r="F247" s="10"/>
      <c r="G247" s="10"/>
      <c r="H247" s="10"/>
      <c r="I247" s="10"/>
      <c r="J247" s="10"/>
      <c r="K247" s="10"/>
      <c r="L247" s="10"/>
      <c r="M247" s="10"/>
    </row>
    <row r="248" spans="1:13" s="3" customFormat="1">
      <c r="A248" s="10"/>
      <c r="B248" s="10"/>
      <c r="C248" s="10"/>
      <c r="D248" s="10"/>
      <c r="E248" s="10"/>
      <c r="F248" s="10"/>
      <c r="G248" s="10"/>
      <c r="H248" s="10"/>
      <c r="I248" s="10"/>
      <c r="J248" s="10"/>
      <c r="K248" s="10"/>
      <c r="L248" s="10"/>
      <c r="M248" s="10"/>
    </row>
    <row r="249" spans="1:13" s="3" customFormat="1"/>
    <row r="250" spans="1:13" s="3" customFormat="1"/>
    <row r="251" spans="1:13" s="3" customFormat="1"/>
    <row r="252" spans="1:13" s="3" customFormat="1"/>
    <row r="253" spans="1:13" s="3" customFormat="1"/>
    <row r="254" spans="1:13" s="3" customFormat="1"/>
    <row r="255" spans="1:13" s="3" customFormat="1">
      <c r="B255" s="64"/>
    </row>
    <row r="256" spans="1:13"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18" spans="1:1">
      <c r="A318" s="19"/>
    </row>
  </sheetData>
  <sortState ref="A11:N229">
    <sortCondition ref="A11:A229"/>
  </sortState>
  <mergeCells count="7">
    <mergeCell ref="A233:M234"/>
    <mergeCell ref="A6:A8"/>
    <mergeCell ref="B6:B8"/>
    <mergeCell ref="C6:C7"/>
    <mergeCell ref="D6:F6"/>
    <mergeCell ref="H6:J6"/>
    <mergeCell ref="L6:M6"/>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rowBreaks count="4" manualBreakCount="4">
    <brk id="49" max="12" man="1"/>
    <brk id="90" max="12" man="1"/>
    <brk id="131" max="12" man="1"/>
    <brk id="172"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L210"/>
  <sheetViews>
    <sheetView showGridLines="0" workbookViewId="0">
      <pane xSplit="2" ySplit="3" topLeftCell="C178" activePane="bottomRight" state="frozen"/>
      <selection pane="topRight" activeCell="C1" sqref="C1"/>
      <selection pane="bottomLeft" activeCell="A4" sqref="A4"/>
      <selection pane="bottomRight" activeCell="F186" sqref="F186"/>
    </sheetView>
  </sheetViews>
  <sheetFormatPr baseColWidth="10" defaultRowHeight="15"/>
  <cols>
    <col min="1" max="1" width="4.28515625" customWidth="1"/>
    <col min="2" max="2" width="12" customWidth="1"/>
    <col min="3" max="3" width="51" customWidth="1"/>
    <col min="4" max="4" width="12.85546875" customWidth="1"/>
    <col min="6" max="6" width="32.42578125" customWidth="1"/>
    <col min="9" max="9" width="4.85546875" customWidth="1"/>
    <col min="10" max="10" width="49.42578125" bestFit="1" customWidth="1"/>
  </cols>
  <sheetData>
    <row r="1" spans="2:12">
      <c r="D1" t="s">
        <v>418</v>
      </c>
    </row>
    <row r="2" spans="2:12">
      <c r="D2" s="20">
        <f>SUM(D4:D210)</f>
        <v>7411.699999999998</v>
      </c>
    </row>
    <row r="3" spans="2:12">
      <c r="B3" t="s">
        <v>419</v>
      </c>
      <c r="C3" t="s">
        <v>420</v>
      </c>
      <c r="D3" s="21" t="s">
        <v>421</v>
      </c>
      <c r="E3" t="s">
        <v>422</v>
      </c>
      <c r="F3" t="s">
        <v>439</v>
      </c>
      <c r="L3">
        <v>1000000</v>
      </c>
    </row>
    <row r="4" spans="2:12">
      <c r="B4" s="59">
        <v>1</v>
      </c>
      <c r="C4" t="s">
        <v>180</v>
      </c>
      <c r="D4" s="24">
        <v>6.2</v>
      </c>
      <c r="E4" t="s">
        <v>423</v>
      </c>
      <c r="H4">
        <v>1</v>
      </c>
      <c r="I4" t="s">
        <v>143</v>
      </c>
      <c r="J4" t="s">
        <v>144</v>
      </c>
      <c r="K4">
        <v>42851000</v>
      </c>
      <c r="L4" s="25">
        <f>K4/$L$3</f>
        <v>42.850999999999999</v>
      </c>
    </row>
    <row r="5" spans="2:12">
      <c r="B5" s="59">
        <v>2</v>
      </c>
      <c r="C5" t="s">
        <v>181</v>
      </c>
      <c r="D5" s="24">
        <v>14.6</v>
      </c>
      <c r="E5" t="s">
        <v>423</v>
      </c>
      <c r="H5">
        <v>2</v>
      </c>
      <c r="I5" t="s">
        <v>40</v>
      </c>
      <c r="J5" t="s">
        <v>315</v>
      </c>
      <c r="K5">
        <v>23690000</v>
      </c>
      <c r="L5" s="25">
        <f t="shared" ref="L5:L31" si="0">K5/$L$3</f>
        <v>23.69</v>
      </c>
    </row>
    <row r="6" spans="2:12">
      <c r="B6" s="59">
        <v>3</v>
      </c>
      <c r="C6" t="s">
        <v>182</v>
      </c>
      <c r="D6" s="24">
        <v>0</v>
      </c>
      <c r="E6" t="s">
        <v>423</v>
      </c>
      <c r="H6">
        <v>3</v>
      </c>
      <c r="I6" t="s">
        <v>40</v>
      </c>
      <c r="J6" t="s">
        <v>145</v>
      </c>
      <c r="K6">
        <v>12696000</v>
      </c>
      <c r="L6" s="25">
        <f t="shared" si="0"/>
        <v>12.696</v>
      </c>
    </row>
    <row r="7" spans="2:12">
      <c r="B7" s="59">
        <v>4</v>
      </c>
      <c r="C7" t="s">
        <v>183</v>
      </c>
      <c r="D7" s="24">
        <v>58.6</v>
      </c>
      <c r="E7" t="s">
        <v>423</v>
      </c>
      <c r="H7">
        <v>4</v>
      </c>
      <c r="I7" t="s">
        <v>40</v>
      </c>
      <c r="J7" t="s">
        <v>316</v>
      </c>
      <c r="K7">
        <v>82253062</v>
      </c>
      <c r="L7" s="25">
        <f t="shared" si="0"/>
        <v>82.253062</v>
      </c>
    </row>
    <row r="8" spans="2:12">
      <c r="B8" s="59">
        <v>5</v>
      </c>
      <c r="C8" t="s">
        <v>184</v>
      </c>
      <c r="D8" s="24">
        <v>0</v>
      </c>
      <c r="E8" t="s">
        <v>423</v>
      </c>
      <c r="H8">
        <v>5</v>
      </c>
      <c r="I8" t="s">
        <v>40</v>
      </c>
      <c r="J8" t="s">
        <v>146</v>
      </c>
      <c r="K8">
        <v>93772904</v>
      </c>
      <c r="L8" s="25">
        <f t="shared" si="0"/>
        <v>93.772903999999997</v>
      </c>
    </row>
    <row r="9" spans="2:12">
      <c r="B9" s="59">
        <v>6</v>
      </c>
      <c r="C9" t="s">
        <v>185</v>
      </c>
      <c r="D9" s="24">
        <v>130.9</v>
      </c>
      <c r="E9" t="s">
        <v>423</v>
      </c>
      <c r="H9">
        <v>6</v>
      </c>
      <c r="I9" t="s">
        <v>48</v>
      </c>
      <c r="J9" t="s">
        <v>147</v>
      </c>
      <c r="K9">
        <v>71845000</v>
      </c>
      <c r="L9" s="25">
        <f t="shared" si="0"/>
        <v>71.844999999999999</v>
      </c>
    </row>
    <row r="10" spans="2:12">
      <c r="B10" s="59">
        <v>7</v>
      </c>
      <c r="C10" t="s">
        <v>186</v>
      </c>
      <c r="D10" s="24">
        <v>107.1</v>
      </c>
      <c r="E10" t="s">
        <v>423</v>
      </c>
      <c r="H10">
        <v>7</v>
      </c>
      <c r="I10" t="s">
        <v>40</v>
      </c>
      <c r="J10" t="s">
        <v>148</v>
      </c>
      <c r="K10">
        <v>92960000</v>
      </c>
      <c r="L10" s="25">
        <f t="shared" si="0"/>
        <v>92.96</v>
      </c>
    </row>
    <row r="11" spans="2:12">
      <c r="B11" s="59">
        <v>9</v>
      </c>
      <c r="C11" t="s">
        <v>187</v>
      </c>
      <c r="D11" s="24">
        <v>0</v>
      </c>
      <c r="E11" t="s">
        <v>423</v>
      </c>
      <c r="H11">
        <v>8</v>
      </c>
      <c r="I11" t="s">
        <v>40</v>
      </c>
      <c r="J11" t="s">
        <v>372</v>
      </c>
      <c r="K11">
        <v>120928000</v>
      </c>
      <c r="L11" s="25">
        <f t="shared" si="0"/>
        <v>120.928</v>
      </c>
    </row>
    <row r="12" spans="2:12">
      <c r="B12" s="59">
        <v>10</v>
      </c>
      <c r="C12" t="s">
        <v>188</v>
      </c>
      <c r="D12" s="24">
        <v>15.5</v>
      </c>
      <c r="E12" t="s">
        <v>423</v>
      </c>
      <c r="H12">
        <v>9</v>
      </c>
      <c r="I12" t="s">
        <v>40</v>
      </c>
      <c r="J12" t="s">
        <v>149</v>
      </c>
      <c r="K12">
        <v>200823000</v>
      </c>
      <c r="L12" s="25">
        <f t="shared" si="0"/>
        <v>200.82300000000001</v>
      </c>
    </row>
    <row r="13" spans="2:12">
      <c r="B13" s="59">
        <v>11</v>
      </c>
      <c r="C13" t="s">
        <v>189</v>
      </c>
      <c r="D13" s="24">
        <v>0</v>
      </c>
      <c r="E13" t="s">
        <v>423</v>
      </c>
      <c r="H13">
        <v>10</v>
      </c>
      <c r="I13" t="s">
        <v>40</v>
      </c>
      <c r="J13" t="s">
        <v>150</v>
      </c>
      <c r="K13">
        <v>73990000</v>
      </c>
      <c r="L13" s="25">
        <f t="shared" si="0"/>
        <v>73.989999999999995</v>
      </c>
    </row>
    <row r="14" spans="2:12">
      <c r="B14" s="59">
        <v>12</v>
      </c>
      <c r="C14" t="s">
        <v>190</v>
      </c>
      <c r="D14" s="24">
        <v>0</v>
      </c>
      <c r="E14" t="s">
        <v>423</v>
      </c>
      <c r="H14">
        <v>11</v>
      </c>
      <c r="I14" t="s">
        <v>40</v>
      </c>
      <c r="J14" t="s">
        <v>151</v>
      </c>
      <c r="K14">
        <v>130550000</v>
      </c>
      <c r="L14" s="25">
        <f t="shared" si="0"/>
        <v>130.55000000000001</v>
      </c>
    </row>
    <row r="15" spans="2:12">
      <c r="B15" s="59">
        <v>13</v>
      </c>
      <c r="C15" t="s">
        <v>191</v>
      </c>
      <c r="D15" s="24">
        <v>4</v>
      </c>
      <c r="E15" t="s">
        <v>423</v>
      </c>
      <c r="H15">
        <v>12</v>
      </c>
      <c r="I15" t="s">
        <v>40</v>
      </c>
      <c r="J15" t="s">
        <v>152</v>
      </c>
      <c r="K15">
        <v>132380000</v>
      </c>
      <c r="L15" s="25">
        <f t="shared" si="0"/>
        <v>132.38</v>
      </c>
    </row>
    <row r="16" spans="2:12">
      <c r="B16" s="59">
        <v>14</v>
      </c>
      <c r="C16" t="s">
        <v>192</v>
      </c>
      <c r="D16" s="24">
        <v>0</v>
      </c>
      <c r="E16" t="s">
        <v>423</v>
      </c>
      <c r="H16">
        <v>13</v>
      </c>
      <c r="I16" t="s">
        <v>143</v>
      </c>
      <c r="J16" t="s">
        <v>373</v>
      </c>
      <c r="K16">
        <v>5759000</v>
      </c>
      <c r="L16" s="25">
        <f t="shared" si="0"/>
        <v>5.7590000000000003</v>
      </c>
    </row>
    <row r="17" spans="2:12">
      <c r="B17" s="59">
        <v>15</v>
      </c>
      <c r="C17" t="s">
        <v>193</v>
      </c>
      <c r="D17" s="24">
        <v>0</v>
      </c>
      <c r="E17" t="s">
        <v>423</v>
      </c>
      <c r="H17">
        <v>15</v>
      </c>
      <c r="I17" t="s">
        <v>40</v>
      </c>
      <c r="J17" t="s">
        <v>153</v>
      </c>
      <c r="K17">
        <v>515093187</v>
      </c>
      <c r="L17" s="25">
        <f t="shared" si="0"/>
        <v>515.09318699999994</v>
      </c>
    </row>
    <row r="18" spans="2:12">
      <c r="B18" s="59">
        <v>16</v>
      </c>
      <c r="C18" t="s">
        <v>194</v>
      </c>
      <c r="D18" s="24">
        <v>11.9</v>
      </c>
      <c r="E18" t="s">
        <v>423</v>
      </c>
      <c r="H18">
        <v>16</v>
      </c>
      <c r="I18" t="s">
        <v>40</v>
      </c>
      <c r="J18" t="s">
        <v>154</v>
      </c>
      <c r="K18">
        <v>120393452</v>
      </c>
      <c r="L18" s="25">
        <f t="shared" si="0"/>
        <v>120.393452</v>
      </c>
    </row>
    <row r="19" spans="2:12">
      <c r="B19" s="59">
        <v>17</v>
      </c>
      <c r="C19" t="s">
        <v>195</v>
      </c>
      <c r="D19" s="24">
        <v>0</v>
      </c>
      <c r="E19" t="s">
        <v>423</v>
      </c>
      <c r="H19">
        <v>17</v>
      </c>
      <c r="I19" t="s">
        <v>40</v>
      </c>
      <c r="J19" t="s">
        <v>317</v>
      </c>
      <c r="K19">
        <v>313008347</v>
      </c>
      <c r="L19" s="25">
        <f t="shared" si="0"/>
        <v>313.00834700000001</v>
      </c>
    </row>
    <row r="20" spans="2:12">
      <c r="B20" s="59">
        <v>18</v>
      </c>
      <c r="C20" t="s">
        <v>196</v>
      </c>
      <c r="D20" s="24">
        <v>0</v>
      </c>
      <c r="E20" t="s">
        <v>423</v>
      </c>
      <c r="H20">
        <v>18</v>
      </c>
      <c r="I20" t="s">
        <v>40</v>
      </c>
      <c r="J20" t="s">
        <v>155</v>
      </c>
      <c r="K20">
        <v>161474504</v>
      </c>
      <c r="L20" s="25">
        <f t="shared" si="0"/>
        <v>161.474504</v>
      </c>
    </row>
    <row r="21" spans="2:12">
      <c r="B21" s="59">
        <v>19</v>
      </c>
      <c r="C21" t="s">
        <v>197</v>
      </c>
      <c r="D21" s="24">
        <v>0</v>
      </c>
      <c r="E21" t="s">
        <v>423</v>
      </c>
      <c r="H21">
        <v>19</v>
      </c>
      <c r="I21" t="s">
        <v>40</v>
      </c>
      <c r="J21" t="s">
        <v>156</v>
      </c>
      <c r="K21">
        <v>423846621</v>
      </c>
      <c r="L21" s="25">
        <f t="shared" si="0"/>
        <v>423.84662100000003</v>
      </c>
    </row>
    <row r="22" spans="2:12">
      <c r="B22" s="59">
        <v>20</v>
      </c>
      <c r="C22" t="s">
        <v>198</v>
      </c>
      <c r="D22" s="24">
        <v>0</v>
      </c>
      <c r="E22" t="s">
        <v>423</v>
      </c>
      <c r="H22">
        <v>20</v>
      </c>
      <c r="I22" t="s">
        <v>40</v>
      </c>
      <c r="J22" t="s">
        <v>318</v>
      </c>
      <c r="K22">
        <v>352371011</v>
      </c>
      <c r="L22" s="25">
        <f t="shared" si="0"/>
        <v>352.37101100000001</v>
      </c>
    </row>
    <row r="23" spans="2:12">
      <c r="B23" s="59">
        <v>21</v>
      </c>
      <c r="C23" t="s">
        <v>199</v>
      </c>
      <c r="D23" s="24">
        <v>0</v>
      </c>
      <c r="E23" t="s">
        <v>423</v>
      </c>
      <c r="H23">
        <v>21</v>
      </c>
      <c r="I23" t="s">
        <v>40</v>
      </c>
      <c r="J23" t="s">
        <v>319</v>
      </c>
      <c r="K23">
        <v>379027886</v>
      </c>
      <c r="L23" s="25">
        <f t="shared" si="0"/>
        <v>379.02788600000002</v>
      </c>
    </row>
    <row r="24" spans="2:12">
      <c r="B24" s="59">
        <v>22</v>
      </c>
      <c r="C24" t="s">
        <v>200</v>
      </c>
      <c r="D24" s="24">
        <v>0</v>
      </c>
      <c r="E24" t="s">
        <v>423</v>
      </c>
      <c r="H24">
        <v>24</v>
      </c>
      <c r="I24" t="s">
        <v>40</v>
      </c>
      <c r="J24" t="s">
        <v>157</v>
      </c>
      <c r="K24">
        <v>217493588</v>
      </c>
      <c r="L24" s="25">
        <f t="shared" si="0"/>
        <v>217.49358799999999</v>
      </c>
    </row>
    <row r="25" spans="2:12">
      <c r="B25" s="59">
        <v>23</v>
      </c>
      <c r="C25" t="s">
        <v>201</v>
      </c>
      <c r="D25" s="24">
        <v>0</v>
      </c>
      <c r="E25" t="s">
        <v>423</v>
      </c>
      <c r="H25">
        <v>25</v>
      </c>
      <c r="I25" t="s">
        <v>40</v>
      </c>
      <c r="J25" t="s">
        <v>158</v>
      </c>
      <c r="K25">
        <v>214934068</v>
      </c>
      <c r="L25" s="25">
        <f t="shared" si="0"/>
        <v>214.934068</v>
      </c>
    </row>
    <row r="26" spans="2:12">
      <c r="B26" s="59">
        <v>24</v>
      </c>
      <c r="C26" t="s">
        <v>202</v>
      </c>
      <c r="D26" s="24">
        <v>0</v>
      </c>
      <c r="E26" t="s">
        <v>423</v>
      </c>
      <c r="H26">
        <v>26</v>
      </c>
      <c r="I26" t="s">
        <v>40</v>
      </c>
      <c r="J26" t="s">
        <v>320</v>
      </c>
      <c r="K26">
        <v>189524608</v>
      </c>
      <c r="L26" s="25">
        <f t="shared" si="0"/>
        <v>189.524608</v>
      </c>
    </row>
    <row r="27" spans="2:12">
      <c r="B27" s="59">
        <v>25</v>
      </c>
      <c r="C27" t="s">
        <v>375</v>
      </c>
      <c r="D27" s="24">
        <v>5.4</v>
      </c>
      <c r="E27" t="s">
        <v>423</v>
      </c>
      <c r="H27">
        <v>28</v>
      </c>
      <c r="I27" t="s">
        <v>111</v>
      </c>
      <c r="J27" t="s">
        <v>159</v>
      </c>
      <c r="K27">
        <v>418926893</v>
      </c>
      <c r="L27" s="25">
        <f t="shared" si="0"/>
        <v>418.92689300000001</v>
      </c>
    </row>
    <row r="28" spans="2:12">
      <c r="B28" s="59">
        <v>26</v>
      </c>
      <c r="C28" t="s">
        <v>376</v>
      </c>
      <c r="D28" s="24">
        <v>19.2</v>
      </c>
      <c r="E28" t="s">
        <v>423</v>
      </c>
      <c r="H28">
        <v>29</v>
      </c>
      <c r="I28" t="s">
        <v>40</v>
      </c>
      <c r="J28" t="s">
        <v>90</v>
      </c>
      <c r="K28">
        <v>416550000</v>
      </c>
      <c r="L28" s="25">
        <f t="shared" si="0"/>
        <v>416.55</v>
      </c>
    </row>
    <row r="29" spans="2:12">
      <c r="B29" s="59">
        <v>27</v>
      </c>
      <c r="C29" t="s">
        <v>203</v>
      </c>
      <c r="D29" s="24">
        <v>2.4</v>
      </c>
      <c r="E29" t="s">
        <v>423</v>
      </c>
      <c r="H29">
        <v>31</v>
      </c>
      <c r="I29" t="s">
        <v>306</v>
      </c>
      <c r="J29" t="s">
        <v>160</v>
      </c>
      <c r="K29">
        <v>156448419</v>
      </c>
      <c r="L29" s="25">
        <f t="shared" si="0"/>
        <v>156.448419</v>
      </c>
    </row>
    <row r="30" spans="2:12">
      <c r="B30" s="59">
        <v>28</v>
      </c>
      <c r="C30" t="s">
        <v>377</v>
      </c>
      <c r="D30" s="24">
        <v>3.6</v>
      </c>
      <c r="E30" t="s">
        <v>423</v>
      </c>
      <c r="H30">
        <v>33</v>
      </c>
      <c r="I30" t="s">
        <v>306</v>
      </c>
      <c r="J30" t="s">
        <v>161</v>
      </c>
      <c r="K30">
        <v>154114223</v>
      </c>
      <c r="L30" s="25">
        <f t="shared" si="0"/>
        <v>154.11422300000001</v>
      </c>
    </row>
    <row r="31" spans="2:12">
      <c r="B31" s="59">
        <v>29</v>
      </c>
      <c r="C31" t="s">
        <v>204</v>
      </c>
      <c r="D31" s="24">
        <v>0</v>
      </c>
      <c r="E31" t="s">
        <v>423</v>
      </c>
      <c r="H31">
        <v>34</v>
      </c>
      <c r="I31" t="s">
        <v>306</v>
      </c>
      <c r="J31" t="s">
        <v>374</v>
      </c>
      <c r="K31">
        <v>487828420</v>
      </c>
      <c r="L31" s="25">
        <f t="shared" si="0"/>
        <v>487.82841999999999</v>
      </c>
    </row>
    <row r="32" spans="2:12">
      <c r="B32" s="59">
        <v>30</v>
      </c>
      <c r="C32" t="s">
        <v>378</v>
      </c>
      <c r="D32" s="24">
        <v>3.3</v>
      </c>
      <c r="E32" t="s">
        <v>423</v>
      </c>
      <c r="H32">
        <v>36</v>
      </c>
      <c r="I32" t="s">
        <v>40</v>
      </c>
      <c r="J32" t="s">
        <v>425</v>
      </c>
      <c r="K32">
        <v>151954927</v>
      </c>
    </row>
    <row r="33" spans="2:11">
      <c r="B33" s="59">
        <v>31</v>
      </c>
      <c r="C33" t="s">
        <v>379</v>
      </c>
      <c r="D33" s="24">
        <v>13.7</v>
      </c>
      <c r="E33" t="s">
        <v>423</v>
      </c>
      <c r="H33">
        <v>40</v>
      </c>
      <c r="I33" t="s">
        <v>104</v>
      </c>
      <c r="J33" t="s">
        <v>162</v>
      </c>
      <c r="K33">
        <v>562854830</v>
      </c>
    </row>
    <row r="34" spans="2:11">
      <c r="B34" s="59">
        <v>32</v>
      </c>
      <c r="C34" t="s">
        <v>205</v>
      </c>
      <c r="D34" s="24">
        <v>0</v>
      </c>
      <c r="E34" t="s">
        <v>423</v>
      </c>
    </row>
    <row r="35" spans="2:11">
      <c r="B35" s="59">
        <v>33</v>
      </c>
      <c r="C35" t="s">
        <v>380</v>
      </c>
      <c r="D35" s="24">
        <v>0.5</v>
      </c>
      <c r="E35" t="s">
        <v>423</v>
      </c>
    </row>
    <row r="36" spans="2:11">
      <c r="B36" s="59">
        <v>34</v>
      </c>
      <c r="C36" t="s">
        <v>206</v>
      </c>
      <c r="D36" s="24">
        <v>0</v>
      </c>
      <c r="E36" t="s">
        <v>423</v>
      </c>
    </row>
    <row r="37" spans="2:11">
      <c r="B37" s="59">
        <v>35</v>
      </c>
      <c r="C37" t="s">
        <v>207</v>
      </c>
      <c r="D37" s="24">
        <v>0</v>
      </c>
      <c r="E37" t="s">
        <v>423</v>
      </c>
    </row>
    <row r="38" spans="2:11">
      <c r="B38" s="59">
        <v>36</v>
      </c>
      <c r="C38" t="s">
        <v>208</v>
      </c>
      <c r="D38" s="24">
        <v>0</v>
      </c>
      <c r="E38" t="s">
        <v>423</v>
      </c>
    </row>
    <row r="39" spans="2:11">
      <c r="B39" s="59">
        <v>37</v>
      </c>
      <c r="C39" t="s">
        <v>209</v>
      </c>
      <c r="D39" s="24">
        <v>0</v>
      </c>
      <c r="E39" t="s">
        <v>423</v>
      </c>
    </row>
    <row r="40" spans="2:11">
      <c r="B40" s="59">
        <v>38</v>
      </c>
      <c r="C40" t="s">
        <v>381</v>
      </c>
      <c r="D40" s="24">
        <v>12.3</v>
      </c>
      <c r="E40" t="s">
        <v>423</v>
      </c>
    </row>
    <row r="41" spans="2:11">
      <c r="B41" s="59">
        <v>39</v>
      </c>
      <c r="C41" t="s">
        <v>210</v>
      </c>
      <c r="D41" s="24">
        <v>2.7</v>
      </c>
      <c r="E41" t="s">
        <v>423</v>
      </c>
    </row>
    <row r="42" spans="2:11">
      <c r="B42" s="59">
        <v>40</v>
      </c>
      <c r="C42" t="s">
        <v>382</v>
      </c>
      <c r="D42" s="24">
        <v>1</v>
      </c>
      <c r="E42" t="s">
        <v>423</v>
      </c>
    </row>
    <row r="43" spans="2:11">
      <c r="B43" s="59">
        <v>41</v>
      </c>
      <c r="C43" t="s">
        <v>383</v>
      </c>
      <c r="D43" s="24">
        <v>12.3</v>
      </c>
      <c r="E43" t="s">
        <v>423</v>
      </c>
    </row>
    <row r="44" spans="2:11">
      <c r="B44" s="59">
        <v>42</v>
      </c>
      <c r="C44" t="s">
        <v>324</v>
      </c>
      <c r="D44" s="24">
        <v>29.6</v>
      </c>
      <c r="E44" t="s">
        <v>423</v>
      </c>
    </row>
    <row r="45" spans="2:11">
      <c r="B45" s="59">
        <v>43</v>
      </c>
      <c r="C45" t="s">
        <v>384</v>
      </c>
      <c r="D45" s="24">
        <v>2.4</v>
      </c>
      <c r="E45" t="s">
        <v>423</v>
      </c>
    </row>
    <row r="46" spans="2:11">
      <c r="B46" s="59">
        <v>44</v>
      </c>
      <c r="C46" t="s">
        <v>211</v>
      </c>
      <c r="D46" s="24">
        <v>0</v>
      </c>
      <c r="E46" t="s">
        <v>423</v>
      </c>
    </row>
    <row r="47" spans="2:11">
      <c r="B47" s="59">
        <v>45</v>
      </c>
      <c r="C47" t="s">
        <v>385</v>
      </c>
      <c r="D47" s="24">
        <v>4.4000000000000004</v>
      </c>
      <c r="E47" t="s">
        <v>423</v>
      </c>
    </row>
    <row r="48" spans="2:11">
      <c r="B48" s="59">
        <v>46</v>
      </c>
      <c r="C48" t="s">
        <v>212</v>
      </c>
      <c r="D48" s="24">
        <v>0</v>
      </c>
      <c r="E48" t="s">
        <v>423</v>
      </c>
    </row>
    <row r="49" spans="2:5">
      <c r="B49" s="59">
        <v>47</v>
      </c>
      <c r="C49" t="s">
        <v>386</v>
      </c>
      <c r="D49" s="24">
        <v>0</v>
      </c>
      <c r="E49" t="s">
        <v>423</v>
      </c>
    </row>
    <row r="50" spans="2:5">
      <c r="B50" s="59">
        <v>48</v>
      </c>
      <c r="C50" t="s">
        <v>213</v>
      </c>
      <c r="D50" s="24">
        <v>14.6</v>
      </c>
      <c r="E50" t="s">
        <v>423</v>
      </c>
    </row>
    <row r="51" spans="2:5">
      <c r="B51" s="59">
        <v>49</v>
      </c>
      <c r="C51" t="s">
        <v>214</v>
      </c>
      <c r="D51" s="24">
        <v>19.100000000000001</v>
      </c>
      <c r="E51" t="s">
        <v>423</v>
      </c>
    </row>
    <row r="52" spans="2:5">
      <c r="B52" s="59">
        <v>50</v>
      </c>
      <c r="C52" t="s">
        <v>387</v>
      </c>
      <c r="D52" s="24">
        <v>26.6</v>
      </c>
      <c r="E52" t="s">
        <v>423</v>
      </c>
    </row>
    <row r="53" spans="2:5">
      <c r="B53" s="59">
        <v>51</v>
      </c>
      <c r="C53" t="s">
        <v>388</v>
      </c>
      <c r="D53" s="24">
        <v>4.5</v>
      </c>
      <c r="E53" t="s">
        <v>423</v>
      </c>
    </row>
    <row r="54" spans="2:5">
      <c r="B54" s="59">
        <v>52</v>
      </c>
      <c r="C54" t="s">
        <v>389</v>
      </c>
      <c r="D54" s="24">
        <v>3.5</v>
      </c>
      <c r="E54" t="s">
        <v>423</v>
      </c>
    </row>
    <row r="55" spans="2:5">
      <c r="B55" s="59">
        <v>53</v>
      </c>
      <c r="C55" t="s">
        <v>390</v>
      </c>
      <c r="D55" s="24">
        <v>1.7</v>
      </c>
      <c r="E55" t="s">
        <v>423</v>
      </c>
    </row>
    <row r="56" spans="2:5">
      <c r="B56" s="59">
        <v>54</v>
      </c>
      <c r="C56" t="s">
        <v>215</v>
      </c>
      <c r="D56" s="24">
        <v>2.7</v>
      </c>
      <c r="E56" t="s">
        <v>423</v>
      </c>
    </row>
    <row r="57" spans="2:5">
      <c r="B57" s="59">
        <v>55</v>
      </c>
      <c r="C57" t="s">
        <v>216</v>
      </c>
      <c r="D57" s="24">
        <v>0</v>
      </c>
      <c r="E57" t="s">
        <v>423</v>
      </c>
    </row>
    <row r="58" spans="2:5">
      <c r="B58" s="59">
        <v>57</v>
      </c>
      <c r="C58" t="s">
        <v>217</v>
      </c>
      <c r="D58" s="24">
        <v>5.9</v>
      </c>
      <c r="E58" t="s">
        <v>423</v>
      </c>
    </row>
    <row r="59" spans="2:5">
      <c r="B59" s="59">
        <v>58</v>
      </c>
      <c r="C59" t="s">
        <v>391</v>
      </c>
      <c r="D59" s="24">
        <v>3.9</v>
      </c>
      <c r="E59" t="s">
        <v>423</v>
      </c>
    </row>
    <row r="60" spans="2:5">
      <c r="B60" s="59">
        <v>59</v>
      </c>
      <c r="C60" t="s">
        <v>218</v>
      </c>
      <c r="D60" s="24">
        <v>6.1</v>
      </c>
      <c r="E60" t="s">
        <v>423</v>
      </c>
    </row>
    <row r="61" spans="2:5">
      <c r="B61" s="59">
        <v>60</v>
      </c>
      <c r="C61" t="s">
        <v>392</v>
      </c>
      <c r="D61" s="24">
        <v>14.4</v>
      </c>
      <c r="E61" t="s">
        <v>423</v>
      </c>
    </row>
    <row r="62" spans="2:5">
      <c r="B62" s="59">
        <v>61</v>
      </c>
      <c r="C62" t="s">
        <v>325</v>
      </c>
      <c r="D62" s="24">
        <v>12.1</v>
      </c>
      <c r="E62" t="s">
        <v>423</v>
      </c>
    </row>
    <row r="63" spans="2:5">
      <c r="B63" s="59">
        <v>63</v>
      </c>
      <c r="C63" t="s">
        <v>393</v>
      </c>
      <c r="D63" s="24">
        <v>629</v>
      </c>
      <c r="E63" t="s">
        <v>423</v>
      </c>
    </row>
    <row r="64" spans="2:5">
      <c r="B64" s="59">
        <v>64</v>
      </c>
      <c r="C64" t="s">
        <v>219</v>
      </c>
      <c r="D64" s="24">
        <v>1</v>
      </c>
      <c r="E64" t="s">
        <v>423</v>
      </c>
    </row>
    <row r="65" spans="2:5">
      <c r="B65" s="59">
        <v>65</v>
      </c>
      <c r="C65" t="s">
        <v>220</v>
      </c>
      <c r="D65" s="24">
        <v>17.5</v>
      </c>
      <c r="E65" t="s">
        <v>423</v>
      </c>
    </row>
    <row r="66" spans="2:5">
      <c r="B66" s="59">
        <v>66</v>
      </c>
      <c r="C66" t="s">
        <v>394</v>
      </c>
      <c r="D66" s="24">
        <v>20</v>
      </c>
      <c r="E66" t="s">
        <v>423</v>
      </c>
    </row>
    <row r="67" spans="2:5">
      <c r="B67" s="59">
        <v>67</v>
      </c>
      <c r="C67" t="s">
        <v>221</v>
      </c>
      <c r="D67" s="24">
        <v>1.1000000000000001</v>
      </c>
      <c r="E67" t="s">
        <v>423</v>
      </c>
    </row>
    <row r="68" spans="2:5">
      <c r="B68" s="59">
        <v>68</v>
      </c>
      <c r="C68" t="s">
        <v>273</v>
      </c>
      <c r="D68" s="24">
        <v>64.3</v>
      </c>
      <c r="E68" t="s">
        <v>423</v>
      </c>
    </row>
    <row r="69" spans="2:5">
      <c r="B69" s="59">
        <v>69</v>
      </c>
      <c r="C69" t="s">
        <v>395</v>
      </c>
      <c r="D69" s="24">
        <v>0</v>
      </c>
      <c r="E69" t="s">
        <v>423</v>
      </c>
    </row>
    <row r="70" spans="2:5">
      <c r="B70" s="59">
        <v>70</v>
      </c>
      <c r="C70" t="s">
        <v>222</v>
      </c>
      <c r="D70" s="24">
        <v>3.7</v>
      </c>
      <c r="E70" t="s">
        <v>423</v>
      </c>
    </row>
    <row r="71" spans="2:5">
      <c r="B71" s="59">
        <v>71</v>
      </c>
      <c r="C71" t="s">
        <v>223</v>
      </c>
      <c r="D71" s="24">
        <v>1.4</v>
      </c>
      <c r="E71" t="s">
        <v>423</v>
      </c>
    </row>
    <row r="72" spans="2:5">
      <c r="B72" s="59">
        <v>72</v>
      </c>
      <c r="C72" t="s">
        <v>224</v>
      </c>
      <c r="D72" s="24">
        <v>3.1</v>
      </c>
      <c r="E72" t="s">
        <v>423</v>
      </c>
    </row>
    <row r="73" spans="2:5">
      <c r="B73" s="59">
        <v>73</v>
      </c>
      <c r="C73" t="s">
        <v>225</v>
      </c>
      <c r="D73" s="24">
        <v>23.3</v>
      </c>
      <c r="E73" t="s">
        <v>423</v>
      </c>
    </row>
    <row r="74" spans="2:5">
      <c r="B74" s="59">
        <v>74</v>
      </c>
      <c r="C74" t="s">
        <v>226</v>
      </c>
      <c r="D74" s="24">
        <v>1.2</v>
      </c>
      <c r="E74" t="s">
        <v>423</v>
      </c>
    </row>
    <row r="75" spans="2:5">
      <c r="B75" s="59">
        <v>75</v>
      </c>
      <c r="C75" t="s">
        <v>396</v>
      </c>
      <c r="D75" s="24">
        <v>2</v>
      </c>
      <c r="E75" t="s">
        <v>423</v>
      </c>
    </row>
    <row r="76" spans="2:5">
      <c r="B76" s="59">
        <v>76</v>
      </c>
      <c r="C76" t="s">
        <v>227</v>
      </c>
      <c r="D76" s="24">
        <v>3.9</v>
      </c>
      <c r="E76" t="s">
        <v>423</v>
      </c>
    </row>
    <row r="77" spans="2:5">
      <c r="B77" s="59">
        <v>77</v>
      </c>
      <c r="C77" t="s">
        <v>228</v>
      </c>
      <c r="D77" s="24">
        <v>2.9</v>
      </c>
      <c r="E77" t="s">
        <v>423</v>
      </c>
    </row>
    <row r="78" spans="2:5">
      <c r="B78" s="59">
        <v>78</v>
      </c>
      <c r="C78" t="s">
        <v>229</v>
      </c>
      <c r="D78" s="24">
        <v>0</v>
      </c>
      <c r="E78" t="s">
        <v>423</v>
      </c>
    </row>
    <row r="79" spans="2:5">
      <c r="B79" s="59">
        <v>79</v>
      </c>
      <c r="C79" t="s">
        <v>230</v>
      </c>
      <c r="D79" s="24">
        <v>50.9</v>
      </c>
      <c r="E79" t="s">
        <v>423</v>
      </c>
    </row>
    <row r="80" spans="2:5">
      <c r="B80" s="59">
        <v>80</v>
      </c>
      <c r="C80" t="s">
        <v>397</v>
      </c>
      <c r="D80" s="24">
        <v>5.2</v>
      </c>
      <c r="E80" t="s">
        <v>423</v>
      </c>
    </row>
    <row r="81" spans="2:5">
      <c r="B81" s="59">
        <v>82</v>
      </c>
      <c r="C81" t="s">
        <v>231</v>
      </c>
      <c r="D81" s="24">
        <v>0.1</v>
      </c>
      <c r="E81" t="s">
        <v>423</v>
      </c>
    </row>
    <row r="82" spans="2:5">
      <c r="B82" s="59">
        <v>83</v>
      </c>
      <c r="C82" t="s">
        <v>232</v>
      </c>
      <c r="D82" s="24">
        <v>0.2</v>
      </c>
      <c r="E82" t="s">
        <v>423</v>
      </c>
    </row>
    <row r="83" spans="2:5">
      <c r="B83" s="59">
        <v>84</v>
      </c>
      <c r="C83" t="s">
        <v>233</v>
      </c>
      <c r="D83" s="24">
        <v>2.8</v>
      </c>
      <c r="E83" t="s">
        <v>423</v>
      </c>
    </row>
    <row r="84" spans="2:5">
      <c r="B84" s="59">
        <v>87</v>
      </c>
      <c r="C84" t="s">
        <v>234</v>
      </c>
      <c r="D84" s="24">
        <v>5.0999999999999996</v>
      </c>
      <c r="E84" t="s">
        <v>423</v>
      </c>
    </row>
    <row r="85" spans="2:5">
      <c r="B85" s="59">
        <v>90</v>
      </c>
      <c r="C85" t="s">
        <v>235</v>
      </c>
      <c r="D85" s="24">
        <v>1.3</v>
      </c>
      <c r="E85" t="s">
        <v>423</v>
      </c>
    </row>
    <row r="86" spans="2:5">
      <c r="B86" s="59">
        <v>91</v>
      </c>
      <c r="C86" t="s">
        <v>236</v>
      </c>
      <c r="D86" s="24">
        <v>2.8</v>
      </c>
      <c r="E86" t="s">
        <v>423</v>
      </c>
    </row>
    <row r="87" spans="2:5">
      <c r="B87" s="59">
        <v>92</v>
      </c>
      <c r="C87" t="s">
        <v>237</v>
      </c>
      <c r="D87" s="24">
        <v>3.6</v>
      </c>
      <c r="E87" t="s">
        <v>423</v>
      </c>
    </row>
    <row r="88" spans="2:5">
      <c r="B88" s="59">
        <v>93</v>
      </c>
      <c r="C88" t="s">
        <v>398</v>
      </c>
      <c r="D88" s="24">
        <v>2.9</v>
      </c>
      <c r="E88" t="s">
        <v>423</v>
      </c>
    </row>
    <row r="89" spans="2:5">
      <c r="B89" s="59">
        <v>94</v>
      </c>
      <c r="C89" t="s">
        <v>238</v>
      </c>
      <c r="D89" s="24">
        <v>0.6</v>
      </c>
      <c r="E89" t="s">
        <v>423</v>
      </c>
    </row>
    <row r="90" spans="2:5">
      <c r="B90" s="59">
        <v>95</v>
      </c>
      <c r="C90" t="s">
        <v>239</v>
      </c>
      <c r="D90" s="24">
        <v>0.8</v>
      </c>
      <c r="E90" t="s">
        <v>423</v>
      </c>
    </row>
    <row r="91" spans="2:5">
      <c r="B91" s="59">
        <v>98</v>
      </c>
      <c r="C91" t="s">
        <v>240</v>
      </c>
      <c r="D91" s="24">
        <v>0.3</v>
      </c>
      <c r="E91" t="s">
        <v>423</v>
      </c>
    </row>
    <row r="92" spans="2:5">
      <c r="B92" s="59">
        <v>99</v>
      </c>
      <c r="C92" t="s">
        <v>326</v>
      </c>
      <c r="D92" s="24">
        <v>6.7</v>
      </c>
      <c r="E92" t="s">
        <v>423</v>
      </c>
    </row>
    <row r="93" spans="2:5">
      <c r="B93" s="59">
        <v>100</v>
      </c>
      <c r="C93" t="s">
        <v>327</v>
      </c>
      <c r="D93" s="24">
        <v>26.7</v>
      </c>
      <c r="E93" t="s">
        <v>423</v>
      </c>
    </row>
    <row r="94" spans="2:5">
      <c r="B94" s="59">
        <v>101</v>
      </c>
      <c r="C94" t="s">
        <v>274</v>
      </c>
      <c r="D94" s="24">
        <v>9.6</v>
      </c>
      <c r="E94" t="s">
        <v>423</v>
      </c>
    </row>
    <row r="95" spans="2:5">
      <c r="B95" s="59">
        <v>102</v>
      </c>
      <c r="C95" t="s">
        <v>328</v>
      </c>
      <c r="D95" s="24">
        <v>4</v>
      </c>
      <c r="E95" t="s">
        <v>423</v>
      </c>
    </row>
    <row r="96" spans="2:5">
      <c r="B96" s="59">
        <v>103</v>
      </c>
      <c r="C96" t="s">
        <v>329</v>
      </c>
      <c r="D96" s="24">
        <v>0.7</v>
      </c>
      <c r="E96" t="s">
        <v>423</v>
      </c>
    </row>
    <row r="97" spans="2:5">
      <c r="B97" s="59">
        <v>105</v>
      </c>
      <c r="C97" t="s">
        <v>241</v>
      </c>
      <c r="D97" s="24">
        <v>16.100000000000001</v>
      </c>
      <c r="E97" t="s">
        <v>423</v>
      </c>
    </row>
    <row r="98" spans="2:5">
      <c r="B98" s="59">
        <v>106</v>
      </c>
      <c r="C98" t="s">
        <v>242</v>
      </c>
      <c r="D98" s="24">
        <v>22.4</v>
      </c>
      <c r="E98" t="s">
        <v>423</v>
      </c>
    </row>
    <row r="99" spans="2:5">
      <c r="B99" s="59">
        <v>107</v>
      </c>
      <c r="C99" t="s">
        <v>243</v>
      </c>
      <c r="D99" s="24">
        <v>16.8</v>
      </c>
      <c r="E99" t="s">
        <v>423</v>
      </c>
    </row>
    <row r="100" spans="2:5">
      <c r="B100" s="59">
        <v>108</v>
      </c>
      <c r="C100" t="s">
        <v>244</v>
      </c>
      <c r="D100" s="24">
        <v>6.6</v>
      </c>
      <c r="E100" t="s">
        <v>423</v>
      </c>
    </row>
    <row r="101" spans="2:5">
      <c r="B101" s="59">
        <v>110</v>
      </c>
      <c r="C101" t="s">
        <v>245</v>
      </c>
      <c r="D101" s="24">
        <v>1.2</v>
      </c>
      <c r="E101" t="s">
        <v>423</v>
      </c>
    </row>
    <row r="102" spans="2:5">
      <c r="B102" s="59">
        <v>111</v>
      </c>
      <c r="C102" t="s">
        <v>30</v>
      </c>
      <c r="D102" s="24">
        <v>18.899999999999999</v>
      </c>
      <c r="E102" t="s">
        <v>423</v>
      </c>
    </row>
    <row r="103" spans="2:5">
      <c r="B103" s="59">
        <v>112</v>
      </c>
      <c r="C103" t="s">
        <v>399</v>
      </c>
      <c r="D103" s="24">
        <v>2.4</v>
      </c>
      <c r="E103" t="s">
        <v>423</v>
      </c>
    </row>
    <row r="104" spans="2:5">
      <c r="B104" s="59">
        <v>113</v>
      </c>
      <c r="C104" t="s">
        <v>246</v>
      </c>
      <c r="D104" s="24">
        <v>8.3000000000000007</v>
      </c>
      <c r="E104" t="s">
        <v>423</v>
      </c>
    </row>
    <row r="105" spans="2:5">
      <c r="B105" s="59">
        <v>114</v>
      </c>
      <c r="C105" t="s">
        <v>330</v>
      </c>
      <c r="D105" s="24">
        <v>7.7</v>
      </c>
      <c r="E105" t="s">
        <v>423</v>
      </c>
    </row>
    <row r="106" spans="2:5">
      <c r="B106" s="59">
        <v>117</v>
      </c>
      <c r="C106" t="s">
        <v>331</v>
      </c>
      <c r="D106" s="24">
        <v>12.9</v>
      </c>
      <c r="E106" t="s">
        <v>423</v>
      </c>
    </row>
    <row r="107" spans="2:5">
      <c r="B107" s="59">
        <v>118</v>
      </c>
      <c r="C107" t="s">
        <v>400</v>
      </c>
      <c r="D107" s="24">
        <v>5.4</v>
      </c>
      <c r="E107" t="s">
        <v>423</v>
      </c>
    </row>
    <row r="108" spans="2:5">
      <c r="B108" s="59">
        <v>122</v>
      </c>
      <c r="C108" t="s">
        <v>247</v>
      </c>
      <c r="D108" s="24">
        <v>2.2000000000000002</v>
      </c>
      <c r="E108" t="s">
        <v>423</v>
      </c>
    </row>
    <row r="109" spans="2:5">
      <c r="B109" s="59">
        <v>123</v>
      </c>
      <c r="C109" t="s">
        <v>248</v>
      </c>
      <c r="D109" s="24">
        <v>1.1000000000000001</v>
      </c>
      <c r="E109" t="s">
        <v>423</v>
      </c>
    </row>
    <row r="110" spans="2:5">
      <c r="B110" s="59">
        <v>124</v>
      </c>
      <c r="C110" t="s">
        <v>249</v>
      </c>
      <c r="D110" s="24">
        <v>19</v>
      </c>
      <c r="E110" t="s">
        <v>423</v>
      </c>
    </row>
    <row r="111" spans="2:5">
      <c r="B111" s="59">
        <v>126</v>
      </c>
      <c r="C111" t="s">
        <v>250</v>
      </c>
      <c r="D111" s="24">
        <v>23.6</v>
      </c>
      <c r="E111" t="s">
        <v>423</v>
      </c>
    </row>
    <row r="112" spans="2:5">
      <c r="B112" s="59">
        <v>127</v>
      </c>
      <c r="C112" t="s">
        <v>251</v>
      </c>
      <c r="D112" s="24">
        <v>24.9</v>
      </c>
      <c r="E112" t="s">
        <v>423</v>
      </c>
    </row>
    <row r="113" spans="2:5">
      <c r="B113" s="59">
        <v>130</v>
      </c>
      <c r="C113" t="s">
        <v>252</v>
      </c>
      <c r="D113" s="24">
        <v>35.299999999999997</v>
      </c>
      <c r="E113" t="s">
        <v>423</v>
      </c>
    </row>
    <row r="114" spans="2:5">
      <c r="B114" s="59">
        <v>132</v>
      </c>
      <c r="C114" t="s">
        <v>253</v>
      </c>
      <c r="D114" s="24">
        <v>61.9</v>
      </c>
      <c r="E114" t="s">
        <v>423</v>
      </c>
    </row>
    <row r="115" spans="2:5">
      <c r="B115" s="59">
        <v>136</v>
      </c>
      <c r="C115" t="s">
        <v>332</v>
      </c>
      <c r="D115" s="24">
        <v>1.7</v>
      </c>
      <c r="E115" t="s">
        <v>423</v>
      </c>
    </row>
    <row r="116" spans="2:5">
      <c r="B116" s="59">
        <v>138</v>
      </c>
      <c r="C116" t="s">
        <v>254</v>
      </c>
      <c r="D116" s="24">
        <v>2.8</v>
      </c>
      <c r="E116" t="s">
        <v>423</v>
      </c>
    </row>
    <row r="117" spans="2:5">
      <c r="B117" s="59">
        <v>141</v>
      </c>
      <c r="C117" t="s">
        <v>255</v>
      </c>
      <c r="D117" s="24">
        <v>4.5999999999999996</v>
      </c>
      <c r="E117" t="s">
        <v>423</v>
      </c>
    </row>
    <row r="118" spans="2:5">
      <c r="B118" s="59">
        <v>143</v>
      </c>
      <c r="C118" t="s">
        <v>256</v>
      </c>
      <c r="D118" s="24">
        <v>29.7</v>
      </c>
      <c r="E118" t="s">
        <v>423</v>
      </c>
    </row>
    <row r="119" spans="2:5">
      <c r="B119" s="59">
        <v>144</v>
      </c>
      <c r="C119" t="s">
        <v>333</v>
      </c>
      <c r="D119" s="24">
        <v>15</v>
      </c>
      <c r="E119" t="s">
        <v>423</v>
      </c>
    </row>
    <row r="120" spans="2:5">
      <c r="B120" s="59">
        <v>147</v>
      </c>
      <c r="C120" t="s">
        <v>257</v>
      </c>
      <c r="D120" s="24">
        <v>87.2</v>
      </c>
      <c r="E120" t="s">
        <v>423</v>
      </c>
    </row>
    <row r="121" spans="2:5">
      <c r="B121" s="59">
        <v>148</v>
      </c>
      <c r="C121" t="s">
        <v>258</v>
      </c>
      <c r="D121" s="24">
        <v>7.1</v>
      </c>
      <c r="E121" t="s">
        <v>423</v>
      </c>
    </row>
    <row r="122" spans="2:5">
      <c r="B122" s="59">
        <v>149</v>
      </c>
      <c r="C122" t="s">
        <v>259</v>
      </c>
      <c r="D122" s="24">
        <v>14.1</v>
      </c>
      <c r="E122" t="s">
        <v>423</v>
      </c>
    </row>
    <row r="123" spans="2:5">
      <c r="B123" s="59">
        <v>150</v>
      </c>
      <c r="C123" t="s">
        <v>260</v>
      </c>
      <c r="D123" s="24">
        <v>17.100000000000001</v>
      </c>
      <c r="E123" t="s">
        <v>423</v>
      </c>
    </row>
    <row r="124" spans="2:5">
      <c r="B124" s="59">
        <v>152</v>
      </c>
      <c r="C124" t="s">
        <v>277</v>
      </c>
      <c r="D124" s="24">
        <v>35.4</v>
      </c>
      <c r="E124" t="s">
        <v>423</v>
      </c>
    </row>
    <row r="125" spans="2:5">
      <c r="B125" s="59">
        <v>156</v>
      </c>
      <c r="C125" t="s">
        <v>261</v>
      </c>
      <c r="D125" s="24">
        <v>9.1999999999999993</v>
      </c>
      <c r="E125" t="s">
        <v>423</v>
      </c>
    </row>
    <row r="126" spans="2:5">
      <c r="B126" s="59">
        <v>157</v>
      </c>
      <c r="C126" t="s">
        <v>401</v>
      </c>
      <c r="D126" s="24">
        <v>92.5</v>
      </c>
      <c r="E126" t="s">
        <v>423</v>
      </c>
    </row>
    <row r="127" spans="2:5">
      <c r="B127" s="59">
        <v>158</v>
      </c>
      <c r="C127" t="s">
        <v>262</v>
      </c>
      <c r="D127" s="24">
        <v>3.3</v>
      </c>
      <c r="E127" t="s">
        <v>423</v>
      </c>
    </row>
    <row r="128" spans="2:5">
      <c r="B128" s="59">
        <v>159</v>
      </c>
      <c r="C128" t="s">
        <v>334</v>
      </c>
      <c r="D128" s="24">
        <v>1.1000000000000001</v>
      </c>
      <c r="E128" t="s">
        <v>423</v>
      </c>
    </row>
    <row r="129" spans="2:5">
      <c r="B129" s="59">
        <v>160</v>
      </c>
      <c r="C129" t="s">
        <v>263</v>
      </c>
      <c r="D129" s="24">
        <v>0.2</v>
      </c>
      <c r="E129" t="s">
        <v>423</v>
      </c>
    </row>
    <row r="130" spans="2:5">
      <c r="B130" s="59">
        <v>161</v>
      </c>
      <c r="C130" t="s">
        <v>402</v>
      </c>
      <c r="D130" s="24">
        <v>1.6</v>
      </c>
      <c r="E130" t="s">
        <v>423</v>
      </c>
    </row>
    <row r="131" spans="2:5">
      <c r="B131" s="59">
        <v>162</v>
      </c>
      <c r="C131" t="s">
        <v>403</v>
      </c>
      <c r="D131" s="24">
        <v>0.9</v>
      </c>
      <c r="E131" t="s">
        <v>423</v>
      </c>
    </row>
    <row r="132" spans="2:5">
      <c r="B132" s="59">
        <v>163</v>
      </c>
      <c r="C132" t="s">
        <v>335</v>
      </c>
      <c r="D132" s="24">
        <v>3.3</v>
      </c>
      <c r="E132" t="s">
        <v>423</v>
      </c>
    </row>
    <row r="133" spans="2:5">
      <c r="B133" s="59">
        <v>165</v>
      </c>
      <c r="C133" t="s">
        <v>264</v>
      </c>
      <c r="D133" s="24">
        <v>2.2999999999999998</v>
      </c>
      <c r="E133" t="s">
        <v>423</v>
      </c>
    </row>
    <row r="134" spans="2:5">
      <c r="B134" s="59">
        <v>166</v>
      </c>
      <c r="C134" t="s">
        <v>265</v>
      </c>
      <c r="D134" s="24">
        <v>30.2</v>
      </c>
      <c r="E134" t="s">
        <v>423</v>
      </c>
    </row>
    <row r="135" spans="2:5">
      <c r="B135" s="59">
        <v>167</v>
      </c>
      <c r="C135" t="s">
        <v>266</v>
      </c>
      <c r="D135" s="24">
        <v>105.7</v>
      </c>
      <c r="E135" t="s">
        <v>423</v>
      </c>
    </row>
    <row r="136" spans="2:5">
      <c r="B136" s="59">
        <v>168</v>
      </c>
      <c r="C136" t="s">
        <v>336</v>
      </c>
      <c r="D136" s="24">
        <v>9.9</v>
      </c>
      <c r="E136" t="s">
        <v>423</v>
      </c>
    </row>
    <row r="137" spans="2:5">
      <c r="B137" s="59">
        <v>170</v>
      </c>
      <c r="C137" t="s">
        <v>337</v>
      </c>
      <c r="D137" s="24">
        <v>63.1</v>
      </c>
      <c r="E137" t="s">
        <v>423</v>
      </c>
    </row>
    <row r="138" spans="2:5">
      <c r="B138" s="59">
        <v>176</v>
      </c>
      <c r="C138" t="s">
        <v>338</v>
      </c>
      <c r="D138" s="24">
        <v>30.1</v>
      </c>
      <c r="E138" t="s">
        <v>423</v>
      </c>
    </row>
    <row r="139" spans="2:5">
      <c r="B139" s="59">
        <v>177</v>
      </c>
      <c r="C139" t="s">
        <v>267</v>
      </c>
      <c r="D139" s="24">
        <v>0.6</v>
      </c>
      <c r="E139" t="s">
        <v>423</v>
      </c>
    </row>
    <row r="140" spans="2:5">
      <c r="B140" s="59">
        <v>181</v>
      </c>
      <c r="C140" t="s">
        <v>6</v>
      </c>
      <c r="D140" s="24">
        <v>569</v>
      </c>
      <c r="E140" t="s">
        <v>423</v>
      </c>
    </row>
    <row r="141" spans="2:5">
      <c r="B141" s="59">
        <v>182</v>
      </c>
      <c r="C141" t="s">
        <v>268</v>
      </c>
      <c r="D141" s="24">
        <v>13.2</v>
      </c>
      <c r="E141" t="s">
        <v>423</v>
      </c>
    </row>
    <row r="142" spans="2:5">
      <c r="B142" s="59">
        <v>183</v>
      </c>
      <c r="C142" t="s">
        <v>269</v>
      </c>
      <c r="D142" s="24">
        <v>2.6</v>
      </c>
      <c r="E142" t="s">
        <v>423</v>
      </c>
    </row>
    <row r="143" spans="2:5">
      <c r="B143" s="59">
        <v>185</v>
      </c>
      <c r="C143" t="s">
        <v>436</v>
      </c>
      <c r="D143" s="24">
        <v>19.7</v>
      </c>
      <c r="E143" t="s">
        <v>423</v>
      </c>
    </row>
    <row r="144" spans="2:5">
      <c r="B144" s="59">
        <v>189</v>
      </c>
      <c r="C144" t="s">
        <v>8</v>
      </c>
      <c r="D144" s="24">
        <v>12.6</v>
      </c>
      <c r="E144" t="s">
        <v>423</v>
      </c>
    </row>
    <row r="145" spans="2:5">
      <c r="B145" s="59">
        <v>191</v>
      </c>
      <c r="C145" t="s">
        <v>28</v>
      </c>
      <c r="D145" s="24">
        <v>3.9</v>
      </c>
      <c r="E145" t="s">
        <v>423</v>
      </c>
    </row>
    <row r="146" spans="2:5">
      <c r="B146" s="59">
        <v>193</v>
      </c>
      <c r="C146" t="s">
        <v>29</v>
      </c>
      <c r="D146" s="24">
        <v>2.5</v>
      </c>
      <c r="E146" t="s">
        <v>423</v>
      </c>
    </row>
    <row r="147" spans="2:5">
      <c r="B147" s="59">
        <v>197</v>
      </c>
      <c r="C147" t="s">
        <v>12</v>
      </c>
      <c r="D147" s="24">
        <v>9.6999999999999993</v>
      </c>
      <c r="E147" t="s">
        <v>423</v>
      </c>
    </row>
    <row r="148" spans="2:5">
      <c r="B148" s="59">
        <v>199</v>
      </c>
      <c r="C148" t="s">
        <v>339</v>
      </c>
      <c r="D148" s="24">
        <v>9.1</v>
      </c>
      <c r="E148" t="s">
        <v>423</v>
      </c>
    </row>
    <row r="149" spans="2:5">
      <c r="B149" s="59">
        <v>200</v>
      </c>
      <c r="C149" t="s">
        <v>14</v>
      </c>
      <c r="D149" s="24">
        <v>65.099999999999994</v>
      </c>
      <c r="E149" t="s">
        <v>423</v>
      </c>
    </row>
    <row r="150" spans="2:5">
      <c r="B150" s="59">
        <v>203</v>
      </c>
      <c r="C150" t="s">
        <v>340</v>
      </c>
      <c r="D150" s="24">
        <v>18.899999999999999</v>
      </c>
      <c r="E150" t="s">
        <v>423</v>
      </c>
    </row>
    <row r="151" spans="2:5">
      <c r="B151" s="59">
        <v>205</v>
      </c>
      <c r="C151" t="s">
        <v>270</v>
      </c>
      <c r="D151" s="24">
        <v>73</v>
      </c>
      <c r="E151" t="s">
        <v>423</v>
      </c>
    </row>
    <row r="152" spans="2:5">
      <c r="B152" s="59">
        <v>206</v>
      </c>
      <c r="C152" t="s">
        <v>404</v>
      </c>
      <c r="D152" s="24">
        <v>23.1</v>
      </c>
      <c r="E152" t="s">
        <v>423</v>
      </c>
    </row>
    <row r="153" spans="2:5">
      <c r="B153" s="59">
        <v>207</v>
      </c>
      <c r="C153" t="s">
        <v>280</v>
      </c>
      <c r="D153" s="24">
        <v>31.9</v>
      </c>
      <c r="E153" t="s">
        <v>423</v>
      </c>
    </row>
    <row r="154" spans="2:5">
      <c r="B154" s="59">
        <v>208</v>
      </c>
      <c r="C154" t="s">
        <v>341</v>
      </c>
      <c r="D154" s="24">
        <v>6.6</v>
      </c>
      <c r="E154" t="s">
        <v>423</v>
      </c>
    </row>
    <row r="155" spans="2:5">
      <c r="B155" s="59">
        <v>210</v>
      </c>
      <c r="C155" t="s">
        <v>271</v>
      </c>
      <c r="D155" s="24">
        <v>90</v>
      </c>
      <c r="E155" t="s">
        <v>423</v>
      </c>
    </row>
    <row r="156" spans="2:5">
      <c r="B156" s="59">
        <v>217</v>
      </c>
      <c r="C156" t="s">
        <v>415</v>
      </c>
      <c r="D156" s="24">
        <v>154.30000000000001</v>
      </c>
      <c r="E156" t="s">
        <v>423</v>
      </c>
    </row>
    <row r="157" spans="2:5">
      <c r="B157" s="59">
        <v>218</v>
      </c>
      <c r="C157" t="s">
        <v>405</v>
      </c>
      <c r="D157" s="24">
        <v>26.5</v>
      </c>
      <c r="E157" t="s">
        <v>423</v>
      </c>
    </row>
    <row r="158" spans="2:5">
      <c r="B158" s="59">
        <v>219</v>
      </c>
      <c r="C158" t="s">
        <v>342</v>
      </c>
      <c r="D158" s="24">
        <v>34</v>
      </c>
      <c r="E158" t="s">
        <v>423</v>
      </c>
    </row>
    <row r="159" spans="2:5">
      <c r="B159" s="59">
        <v>223</v>
      </c>
      <c r="C159" t="s">
        <v>343</v>
      </c>
      <c r="D159" s="24">
        <v>3.2</v>
      </c>
      <c r="E159" t="s">
        <v>423</v>
      </c>
    </row>
    <row r="160" spans="2:5">
      <c r="B160" s="59">
        <v>225</v>
      </c>
      <c r="C160" t="s">
        <v>20</v>
      </c>
      <c r="D160" s="24">
        <v>0.8</v>
      </c>
      <c r="E160" t="s">
        <v>423</v>
      </c>
    </row>
    <row r="161" spans="2:5">
      <c r="B161" s="59">
        <v>227</v>
      </c>
      <c r="C161" t="s">
        <v>21</v>
      </c>
      <c r="D161" s="24">
        <v>94.9</v>
      </c>
      <c r="E161" t="s">
        <v>423</v>
      </c>
    </row>
    <row r="162" spans="2:5">
      <c r="B162" s="59">
        <v>228</v>
      </c>
      <c r="C162" t="s">
        <v>344</v>
      </c>
      <c r="D162" s="24">
        <v>16.5</v>
      </c>
      <c r="E162" t="s">
        <v>423</v>
      </c>
    </row>
    <row r="163" spans="2:5">
      <c r="B163" s="59">
        <v>233</v>
      </c>
      <c r="C163" t="s">
        <v>345</v>
      </c>
      <c r="D163" s="24">
        <v>5.2</v>
      </c>
      <c r="E163" t="s">
        <v>423</v>
      </c>
    </row>
    <row r="164" spans="2:5">
      <c r="B164" s="59">
        <v>236</v>
      </c>
      <c r="C164" t="s">
        <v>346</v>
      </c>
      <c r="D164" s="24">
        <v>73.5</v>
      </c>
      <c r="E164" t="s">
        <v>423</v>
      </c>
    </row>
    <row r="165" spans="2:5">
      <c r="B165" s="59">
        <v>247</v>
      </c>
      <c r="C165" t="s">
        <v>23</v>
      </c>
      <c r="D165" s="24">
        <v>17.399999999999999</v>
      </c>
      <c r="E165" t="s">
        <v>423</v>
      </c>
    </row>
    <row r="166" spans="2:5">
      <c r="B166" s="59">
        <v>248</v>
      </c>
      <c r="C166" t="s">
        <v>347</v>
      </c>
      <c r="D166" s="24">
        <v>52.6</v>
      </c>
      <c r="E166" t="s">
        <v>423</v>
      </c>
    </row>
    <row r="167" spans="2:5">
      <c r="B167" s="59">
        <v>250</v>
      </c>
      <c r="C167" t="s">
        <v>348</v>
      </c>
      <c r="D167" s="24">
        <v>36.6</v>
      </c>
      <c r="E167" t="s">
        <v>423</v>
      </c>
    </row>
    <row r="168" spans="2:5">
      <c r="B168" s="59">
        <v>252</v>
      </c>
      <c r="C168" t="s">
        <v>406</v>
      </c>
      <c r="D168" s="24">
        <v>5.4</v>
      </c>
      <c r="E168" t="s">
        <v>423</v>
      </c>
    </row>
    <row r="169" spans="2:5">
      <c r="B169" s="59">
        <v>262</v>
      </c>
      <c r="C169" t="s">
        <v>437</v>
      </c>
      <c r="D169" s="24">
        <v>34.6</v>
      </c>
      <c r="E169" t="s">
        <v>423</v>
      </c>
    </row>
    <row r="170" spans="2:5" ht="14.25" customHeight="1">
      <c r="B170">
        <v>62</v>
      </c>
      <c r="C170" t="s">
        <v>407</v>
      </c>
      <c r="D170" s="24">
        <v>385.2</v>
      </c>
      <c r="E170" t="s">
        <v>424</v>
      </c>
    </row>
    <row r="171" spans="2:5">
      <c r="B171">
        <v>104</v>
      </c>
      <c r="C171" t="s">
        <v>275</v>
      </c>
      <c r="D171" s="24">
        <v>49.5</v>
      </c>
      <c r="E171" t="s">
        <v>424</v>
      </c>
    </row>
    <row r="172" spans="2:5">
      <c r="B172">
        <v>128</v>
      </c>
      <c r="C172" t="s">
        <v>3</v>
      </c>
      <c r="D172" s="24">
        <v>19.100000000000001</v>
      </c>
      <c r="E172" t="s">
        <v>424</v>
      </c>
    </row>
    <row r="173" spans="2:5">
      <c r="B173">
        <v>139</v>
      </c>
      <c r="C173" t="s">
        <v>4</v>
      </c>
      <c r="D173" s="24">
        <v>5.7</v>
      </c>
      <c r="E173" t="s">
        <v>424</v>
      </c>
    </row>
    <row r="174" spans="2:5">
      <c r="B174">
        <v>140</v>
      </c>
      <c r="C174" t="s">
        <v>5</v>
      </c>
      <c r="D174" s="24">
        <v>9.1</v>
      </c>
      <c r="E174" t="s">
        <v>424</v>
      </c>
    </row>
    <row r="175" spans="2:5">
      <c r="B175">
        <v>142</v>
      </c>
      <c r="C175" t="s">
        <v>276</v>
      </c>
      <c r="D175" s="24">
        <v>19.100000000000001</v>
      </c>
      <c r="E175" t="s">
        <v>424</v>
      </c>
    </row>
    <row r="176" spans="2:5">
      <c r="B176">
        <v>146</v>
      </c>
      <c r="C176" t="s">
        <v>349</v>
      </c>
      <c r="D176" s="24">
        <v>1149.9000000000001</v>
      </c>
      <c r="E176" t="s">
        <v>424</v>
      </c>
    </row>
    <row r="177" spans="2:6">
      <c r="B177">
        <v>151</v>
      </c>
      <c r="C177" t="s">
        <v>408</v>
      </c>
      <c r="D177" s="24">
        <v>12.1</v>
      </c>
      <c r="E177" t="s">
        <v>424</v>
      </c>
    </row>
    <row r="178" spans="2:6">
      <c r="B178">
        <v>164</v>
      </c>
      <c r="C178" t="s">
        <v>278</v>
      </c>
      <c r="D178" s="24">
        <v>31.7</v>
      </c>
      <c r="E178" t="s">
        <v>424</v>
      </c>
    </row>
    <row r="179" spans="2:6">
      <c r="B179">
        <v>188</v>
      </c>
      <c r="C179" t="s">
        <v>7</v>
      </c>
      <c r="D179" s="24">
        <v>134.5</v>
      </c>
      <c r="E179" t="s">
        <v>424</v>
      </c>
    </row>
    <row r="180" spans="2:6">
      <c r="B180">
        <v>190</v>
      </c>
      <c r="C180" t="s">
        <v>9</v>
      </c>
      <c r="D180" s="24">
        <v>31.6</v>
      </c>
      <c r="E180" t="s">
        <v>424</v>
      </c>
    </row>
    <row r="181" spans="2:6">
      <c r="B181">
        <v>192</v>
      </c>
      <c r="C181" t="s">
        <v>10</v>
      </c>
      <c r="D181" s="24">
        <v>19.2</v>
      </c>
      <c r="E181" t="s">
        <v>424</v>
      </c>
    </row>
    <row r="182" spans="2:6">
      <c r="B182">
        <v>194</v>
      </c>
      <c r="C182" t="s">
        <v>11</v>
      </c>
      <c r="D182" s="24">
        <v>30.6</v>
      </c>
      <c r="E182" t="s">
        <v>424</v>
      </c>
    </row>
    <row r="183" spans="2:6">
      <c r="B183">
        <v>195</v>
      </c>
      <c r="C183" t="s">
        <v>283</v>
      </c>
      <c r="D183" s="24">
        <v>62.9</v>
      </c>
      <c r="E183" t="s">
        <v>424</v>
      </c>
    </row>
    <row r="184" spans="2:6">
      <c r="B184">
        <v>198</v>
      </c>
      <c r="C184" t="s">
        <v>13</v>
      </c>
      <c r="D184" s="24">
        <v>17.7</v>
      </c>
      <c r="E184" t="s">
        <v>424</v>
      </c>
    </row>
    <row r="185" spans="2:6">
      <c r="B185">
        <v>201</v>
      </c>
      <c r="C185" t="s">
        <v>279</v>
      </c>
      <c r="D185" s="24">
        <v>19.399999999999999</v>
      </c>
      <c r="E185" t="s">
        <v>424</v>
      </c>
    </row>
    <row r="186" spans="2:6">
      <c r="B186">
        <v>202</v>
      </c>
      <c r="C186" t="s">
        <v>350</v>
      </c>
      <c r="D186" s="24">
        <v>97.5</v>
      </c>
      <c r="E186" t="s">
        <v>424</v>
      </c>
      <c r="F186" t="s">
        <v>438</v>
      </c>
    </row>
    <row r="187" spans="2:6">
      <c r="B187">
        <v>204</v>
      </c>
      <c r="C187" t="s">
        <v>15</v>
      </c>
      <c r="D187" s="24">
        <v>72.099999999999994</v>
      </c>
      <c r="E187" t="s">
        <v>424</v>
      </c>
    </row>
    <row r="188" spans="2:6">
      <c r="B188">
        <v>209</v>
      </c>
      <c r="C188" t="s">
        <v>16</v>
      </c>
      <c r="D188" s="24">
        <v>30.8</v>
      </c>
      <c r="E188" t="s">
        <v>424</v>
      </c>
    </row>
    <row r="189" spans="2:6">
      <c r="B189">
        <v>211</v>
      </c>
      <c r="C189" t="s">
        <v>351</v>
      </c>
      <c r="D189" s="24">
        <v>116.7</v>
      </c>
      <c r="E189" t="s">
        <v>424</v>
      </c>
    </row>
    <row r="190" spans="2:6">
      <c r="B190">
        <v>212</v>
      </c>
      <c r="C190" t="s">
        <v>17</v>
      </c>
      <c r="D190" s="24">
        <v>25.7</v>
      </c>
      <c r="E190" t="s">
        <v>424</v>
      </c>
    </row>
    <row r="191" spans="2:6">
      <c r="B191">
        <v>213</v>
      </c>
      <c r="C191" t="s">
        <v>18</v>
      </c>
      <c r="D191" s="24">
        <v>19.899999999999999</v>
      </c>
      <c r="E191" t="s">
        <v>424</v>
      </c>
    </row>
    <row r="192" spans="2:6">
      <c r="B192">
        <v>214</v>
      </c>
      <c r="C192" t="s">
        <v>352</v>
      </c>
      <c r="D192" s="24">
        <v>65.099999999999994</v>
      </c>
      <c r="E192" t="s">
        <v>424</v>
      </c>
    </row>
    <row r="193" spans="2:5">
      <c r="B193">
        <v>215</v>
      </c>
      <c r="C193" t="s">
        <v>19</v>
      </c>
      <c r="D193" s="24">
        <v>29.5</v>
      </c>
      <c r="E193" t="s">
        <v>424</v>
      </c>
    </row>
    <row r="194" spans="2:5">
      <c r="B194">
        <v>216</v>
      </c>
      <c r="C194" t="s">
        <v>353</v>
      </c>
      <c r="D194" s="24">
        <v>12.3</v>
      </c>
      <c r="E194" t="s">
        <v>424</v>
      </c>
    </row>
    <row r="195" spans="2:5">
      <c r="B195">
        <v>222</v>
      </c>
      <c r="C195" t="s">
        <v>409</v>
      </c>
      <c r="D195" s="24">
        <v>905.4</v>
      </c>
      <c r="E195" t="s">
        <v>424</v>
      </c>
    </row>
    <row r="196" spans="2:5">
      <c r="B196">
        <v>229</v>
      </c>
      <c r="C196" t="s">
        <v>321</v>
      </c>
      <c r="D196" s="24">
        <v>98.2</v>
      </c>
      <c r="E196" t="s">
        <v>424</v>
      </c>
    </row>
    <row r="197" spans="2:5">
      <c r="B197">
        <v>231</v>
      </c>
      <c r="C197" t="s">
        <v>22</v>
      </c>
      <c r="D197" s="24">
        <v>3.8</v>
      </c>
      <c r="E197" t="s">
        <v>424</v>
      </c>
    </row>
    <row r="198" spans="2:5">
      <c r="B198">
        <v>242</v>
      </c>
      <c r="C198" t="s">
        <v>354</v>
      </c>
      <c r="D198" s="24">
        <v>10.4</v>
      </c>
      <c r="E198" t="s">
        <v>424</v>
      </c>
    </row>
    <row r="199" spans="2:5">
      <c r="B199">
        <v>243</v>
      </c>
      <c r="C199" t="s">
        <v>281</v>
      </c>
      <c r="D199" s="24">
        <v>7.4</v>
      </c>
      <c r="E199" t="s">
        <v>424</v>
      </c>
    </row>
    <row r="200" spans="2:5">
      <c r="B200">
        <v>244</v>
      </c>
      <c r="C200" t="s">
        <v>355</v>
      </c>
      <c r="D200" s="24">
        <v>24.2</v>
      </c>
      <c r="E200" t="s">
        <v>424</v>
      </c>
    </row>
    <row r="201" spans="2:5">
      <c r="B201">
        <v>245</v>
      </c>
      <c r="C201" t="s">
        <v>410</v>
      </c>
      <c r="D201" s="24">
        <v>25.6</v>
      </c>
      <c r="E201" t="s">
        <v>424</v>
      </c>
    </row>
    <row r="202" spans="2:5">
      <c r="B202">
        <v>249</v>
      </c>
      <c r="C202" t="s">
        <v>416</v>
      </c>
      <c r="D202" s="24">
        <v>3.9</v>
      </c>
      <c r="E202" t="s">
        <v>424</v>
      </c>
    </row>
    <row r="203" spans="2:5">
      <c r="B203">
        <v>251</v>
      </c>
      <c r="C203" t="s">
        <v>24</v>
      </c>
      <c r="D203" s="24">
        <v>5.7</v>
      </c>
      <c r="E203" t="s">
        <v>424</v>
      </c>
    </row>
    <row r="204" spans="2:5">
      <c r="B204">
        <v>253</v>
      </c>
      <c r="C204" t="s">
        <v>25</v>
      </c>
      <c r="D204" s="24">
        <v>4.3</v>
      </c>
      <c r="E204" t="s">
        <v>424</v>
      </c>
    </row>
    <row r="205" spans="2:5">
      <c r="B205">
        <v>259</v>
      </c>
      <c r="C205" t="s">
        <v>417</v>
      </c>
      <c r="D205" s="24">
        <v>4.7</v>
      </c>
      <c r="E205" t="s">
        <v>424</v>
      </c>
    </row>
    <row r="206" spans="2:5">
      <c r="B206">
        <v>260</v>
      </c>
      <c r="C206" t="s">
        <v>411</v>
      </c>
      <c r="D206" s="24">
        <v>0.5</v>
      </c>
      <c r="E206" t="s">
        <v>424</v>
      </c>
    </row>
    <row r="207" spans="2:5">
      <c r="B207">
        <v>274</v>
      </c>
      <c r="C207" t="s">
        <v>26</v>
      </c>
      <c r="D207" s="24">
        <v>8.3000000000000007</v>
      </c>
      <c r="E207" t="s">
        <v>424</v>
      </c>
    </row>
    <row r="208" spans="2:5">
      <c r="B208">
        <v>294</v>
      </c>
      <c r="C208" t="s">
        <v>412</v>
      </c>
      <c r="D208" s="24">
        <v>5.2</v>
      </c>
      <c r="E208" t="s">
        <v>424</v>
      </c>
    </row>
    <row r="209" spans="3:4">
      <c r="C209" s="23"/>
      <c r="D209" s="22"/>
    </row>
    <row r="210" spans="3:4">
      <c r="D210" s="58"/>
    </row>
  </sheetData>
  <pageMargins left="0.7" right="0.39" top="0.33" bottom="0.75" header="0.3" footer="0.3"/>
  <pageSetup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3"/>
  <sheetViews>
    <sheetView showGridLines="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5"/>
  <cols>
    <col min="1" max="16384" width="11.42578125" style="76"/>
  </cols>
  <sheetData>
    <row r="1" spans="1:3">
      <c r="C1" s="77">
        <f>C2+C179</f>
        <v>7114.7983952400018</v>
      </c>
    </row>
    <row r="2" spans="1:3" ht="26.25" customHeight="1">
      <c r="C2" s="77">
        <f>SUM(C3:C177)</f>
        <v>5012.1572731000015</v>
      </c>
    </row>
    <row r="3" spans="1:3" ht="28.5">
      <c r="A3" s="78">
        <v>1</v>
      </c>
      <c r="B3" s="39" t="s">
        <v>180</v>
      </c>
      <c r="C3" s="41">
        <v>5.1859999999999928</v>
      </c>
    </row>
    <row r="4" spans="1:3" ht="28.5">
      <c r="A4" s="78">
        <v>2</v>
      </c>
      <c r="B4" s="39" t="s">
        <v>181</v>
      </c>
      <c r="C4" s="41">
        <v>14.596996310000009</v>
      </c>
    </row>
    <row r="5" spans="1:3" ht="42.75">
      <c r="A5" s="78">
        <v>3</v>
      </c>
      <c r="B5" s="39" t="s">
        <v>182</v>
      </c>
      <c r="C5" s="41">
        <v>1.000000082740371E-8</v>
      </c>
    </row>
    <row r="6" spans="1:3" ht="42.75">
      <c r="A6" s="79">
        <v>4</v>
      </c>
      <c r="B6" s="67" t="s">
        <v>448</v>
      </c>
      <c r="C6" s="41">
        <v>0</v>
      </c>
    </row>
    <row r="7" spans="1:3" ht="42.75">
      <c r="A7" s="78">
        <v>5</v>
      </c>
      <c r="B7" s="39" t="s">
        <v>184</v>
      </c>
      <c r="C7" s="41">
        <v>0</v>
      </c>
    </row>
    <row r="8" spans="1:3" ht="57">
      <c r="A8" s="78">
        <v>6</v>
      </c>
      <c r="B8" s="39" t="s">
        <v>185</v>
      </c>
      <c r="C8" s="41">
        <v>130.82530521999999</v>
      </c>
    </row>
    <row r="9" spans="1:3" ht="42.75">
      <c r="A9" s="78">
        <v>7</v>
      </c>
      <c r="B9" s="39" t="s">
        <v>186</v>
      </c>
      <c r="C9" s="41">
        <v>98.583534080000049</v>
      </c>
    </row>
    <row r="10" spans="1:3" ht="42.75">
      <c r="A10" s="78">
        <v>9</v>
      </c>
      <c r="B10" s="39" t="s">
        <v>187</v>
      </c>
      <c r="C10" s="41">
        <v>0</v>
      </c>
    </row>
    <row r="11" spans="1:3" ht="57">
      <c r="A11" s="79">
        <v>10</v>
      </c>
      <c r="B11" s="67" t="s">
        <v>188</v>
      </c>
      <c r="C11" s="41">
        <v>9.9571889999999996</v>
      </c>
    </row>
    <row r="12" spans="1:3" ht="42.75">
      <c r="A12" s="78">
        <v>11</v>
      </c>
      <c r="B12" s="39" t="s">
        <v>189</v>
      </c>
      <c r="C12" s="41">
        <v>0</v>
      </c>
    </row>
    <row r="13" spans="1:3" ht="71.25">
      <c r="A13" s="78">
        <v>12</v>
      </c>
      <c r="B13" s="39" t="s">
        <v>190</v>
      </c>
      <c r="C13" s="41">
        <v>0</v>
      </c>
    </row>
    <row r="14" spans="1:3" ht="28.5">
      <c r="A14" s="78">
        <v>13</v>
      </c>
      <c r="B14" s="39" t="s">
        <v>191</v>
      </c>
      <c r="C14" s="41">
        <v>2.5599639999999999</v>
      </c>
    </row>
    <row r="15" spans="1:3" ht="42.75">
      <c r="A15" s="78">
        <v>14</v>
      </c>
      <c r="B15" s="39" t="s">
        <v>192</v>
      </c>
      <c r="C15" s="41">
        <v>7.000000579182597E-8</v>
      </c>
    </row>
    <row r="16" spans="1:3" ht="42.75">
      <c r="A16" s="78">
        <v>15</v>
      </c>
      <c r="B16" s="39" t="s">
        <v>193</v>
      </c>
      <c r="C16" s="41">
        <v>0</v>
      </c>
    </row>
    <row r="17" spans="1:3" ht="28.5">
      <c r="A17" s="78">
        <v>16</v>
      </c>
      <c r="B17" s="39" t="s">
        <v>194</v>
      </c>
      <c r="C17" s="41">
        <v>2.0000000233721948E-7</v>
      </c>
    </row>
    <row r="18" spans="1:3" ht="28.5">
      <c r="A18" s="78">
        <v>17</v>
      </c>
      <c r="B18" s="39" t="s">
        <v>195</v>
      </c>
      <c r="C18" s="41">
        <v>-7.1054273576010019E-15</v>
      </c>
    </row>
    <row r="19" spans="1:3" ht="28.5">
      <c r="A19" s="78">
        <v>18</v>
      </c>
      <c r="B19" s="39" t="s">
        <v>196</v>
      </c>
      <c r="C19" s="41">
        <v>-7.1054273576010019E-15</v>
      </c>
    </row>
    <row r="20" spans="1:3" ht="57">
      <c r="A20" s="78">
        <v>19</v>
      </c>
      <c r="B20" s="39" t="s">
        <v>197</v>
      </c>
      <c r="C20" s="41">
        <v>0</v>
      </c>
    </row>
    <row r="21" spans="1:3" ht="28.5">
      <c r="A21" s="78">
        <v>20</v>
      </c>
      <c r="B21" s="39" t="s">
        <v>198</v>
      </c>
      <c r="C21" s="41">
        <v>3.5527136788005009E-15</v>
      </c>
    </row>
    <row r="22" spans="1:3" ht="42.75">
      <c r="A22" s="78">
        <v>21</v>
      </c>
      <c r="B22" s="39" t="s">
        <v>199</v>
      </c>
      <c r="C22" s="41">
        <v>7.1054273576010019E-15</v>
      </c>
    </row>
    <row r="23" spans="1:3" ht="28.5">
      <c r="A23" s="78">
        <v>22</v>
      </c>
      <c r="B23" s="39" t="s">
        <v>200</v>
      </c>
      <c r="C23" s="41">
        <v>0</v>
      </c>
    </row>
    <row r="24" spans="1:3" ht="28.5">
      <c r="A24" s="78">
        <v>23</v>
      </c>
      <c r="B24" s="39" t="s">
        <v>201</v>
      </c>
      <c r="C24" s="41">
        <v>0</v>
      </c>
    </row>
    <row r="25" spans="1:3" ht="28.5">
      <c r="A25" s="78">
        <v>24</v>
      </c>
      <c r="B25" s="39" t="s">
        <v>202</v>
      </c>
      <c r="C25" s="41">
        <v>0</v>
      </c>
    </row>
    <row r="26" spans="1:3" ht="71.25">
      <c r="A26" s="78">
        <v>25</v>
      </c>
      <c r="B26" s="39" t="s">
        <v>375</v>
      </c>
      <c r="C26" s="41">
        <v>5.4335936900000092</v>
      </c>
    </row>
    <row r="27" spans="1:3" ht="71.25">
      <c r="A27" s="78">
        <v>26</v>
      </c>
      <c r="B27" s="39" t="s">
        <v>376</v>
      </c>
      <c r="C27" s="41">
        <v>14.029515079999982</v>
      </c>
    </row>
    <row r="28" spans="1:3" ht="71.25">
      <c r="A28" s="78">
        <v>27</v>
      </c>
      <c r="B28" s="39" t="s">
        <v>203</v>
      </c>
      <c r="C28" s="41">
        <v>2.4685141500000043</v>
      </c>
    </row>
    <row r="29" spans="1:3" ht="85.5">
      <c r="A29" s="78">
        <v>28</v>
      </c>
      <c r="B29" s="39" t="s">
        <v>377</v>
      </c>
      <c r="C29" s="41">
        <v>3.6034549099999253</v>
      </c>
    </row>
    <row r="30" spans="1:3" ht="71.25">
      <c r="A30" s="78">
        <v>29</v>
      </c>
      <c r="B30" s="39" t="s">
        <v>204</v>
      </c>
      <c r="C30" s="41">
        <v>0</v>
      </c>
    </row>
    <row r="31" spans="1:3">
      <c r="A31" s="78">
        <v>30</v>
      </c>
      <c r="B31" s="42" t="s">
        <v>378</v>
      </c>
      <c r="C31" s="41">
        <v>3.248184010000017</v>
      </c>
    </row>
    <row r="32" spans="1:3" ht="99.75">
      <c r="A32" s="78">
        <v>31</v>
      </c>
      <c r="B32" s="39" t="s">
        <v>379</v>
      </c>
      <c r="C32" s="41">
        <v>13.776568450000013</v>
      </c>
    </row>
    <row r="33" spans="1:3" ht="42.75">
      <c r="A33" s="78">
        <v>32</v>
      </c>
      <c r="B33" s="39" t="s">
        <v>205</v>
      </c>
      <c r="C33" s="41">
        <v>1.4210854715202004E-14</v>
      </c>
    </row>
    <row r="34" spans="1:3" ht="57">
      <c r="A34" s="78">
        <v>33</v>
      </c>
      <c r="B34" s="39" t="s">
        <v>380</v>
      </c>
      <c r="C34" s="41">
        <v>0.22333744000000877</v>
      </c>
    </row>
    <row r="35" spans="1:3" ht="28.5">
      <c r="A35" s="78">
        <v>34</v>
      </c>
      <c r="B35" s="39" t="s">
        <v>206</v>
      </c>
      <c r="C35" s="41">
        <v>-2.8421709430404007E-14</v>
      </c>
    </row>
    <row r="36" spans="1:3" ht="42.75">
      <c r="A36" s="78">
        <v>35</v>
      </c>
      <c r="B36" s="39" t="s">
        <v>207</v>
      </c>
      <c r="C36" s="41">
        <v>-1.4210854715202004E-14</v>
      </c>
    </row>
    <row r="37" spans="1:3" ht="57">
      <c r="A37" s="78">
        <v>36</v>
      </c>
      <c r="B37" s="39" t="s">
        <v>208</v>
      </c>
      <c r="C37" s="41">
        <v>-1.7763568394002505E-15</v>
      </c>
    </row>
    <row r="38" spans="1:3" ht="42.75">
      <c r="A38" s="78">
        <v>37</v>
      </c>
      <c r="B38" s="39" t="s">
        <v>209</v>
      </c>
      <c r="C38" s="41">
        <v>0</v>
      </c>
    </row>
    <row r="39" spans="1:3" ht="71.25">
      <c r="A39" s="78">
        <v>38</v>
      </c>
      <c r="B39" s="39" t="s">
        <v>381</v>
      </c>
      <c r="C39" s="41">
        <v>9.9552130000000005</v>
      </c>
    </row>
    <row r="40" spans="1:3" ht="42.75">
      <c r="A40" s="78">
        <v>39</v>
      </c>
      <c r="B40" s="39" t="s">
        <v>210</v>
      </c>
      <c r="C40" s="41">
        <v>2.6615210400000109</v>
      </c>
    </row>
    <row r="41" spans="1:3" ht="57">
      <c r="A41" s="78">
        <v>40</v>
      </c>
      <c r="B41" s="39" t="s">
        <v>382</v>
      </c>
      <c r="C41" s="41">
        <v>0.18993880999999746</v>
      </c>
    </row>
    <row r="42" spans="1:3">
      <c r="A42" s="78">
        <v>41</v>
      </c>
      <c r="B42" s="42" t="s">
        <v>383</v>
      </c>
      <c r="C42" s="41">
        <v>12.365221719999937</v>
      </c>
    </row>
    <row r="43" spans="1:3">
      <c r="A43" s="78">
        <v>42</v>
      </c>
      <c r="B43" s="42" t="s">
        <v>324</v>
      </c>
      <c r="C43" s="41">
        <v>24.13594694999999</v>
      </c>
    </row>
    <row r="44" spans="1:3" ht="85.5">
      <c r="A44" s="78">
        <v>43</v>
      </c>
      <c r="B44" s="39" t="s">
        <v>384</v>
      </c>
      <c r="C44" s="41">
        <v>2.1874876800000038</v>
      </c>
    </row>
    <row r="45" spans="1:3" ht="42.75">
      <c r="A45" s="78">
        <v>44</v>
      </c>
      <c r="B45" s="39" t="s">
        <v>211</v>
      </c>
      <c r="C45" s="41">
        <v>0</v>
      </c>
    </row>
    <row r="46" spans="1:3">
      <c r="A46" s="78">
        <v>45</v>
      </c>
      <c r="B46" s="42" t="s">
        <v>385</v>
      </c>
      <c r="C46" s="41">
        <v>2.8646781100000283</v>
      </c>
    </row>
    <row r="47" spans="1:3">
      <c r="A47" s="78">
        <v>46</v>
      </c>
      <c r="B47" s="42" t="s">
        <v>212</v>
      </c>
      <c r="C47" s="41">
        <v>0</v>
      </c>
    </row>
    <row r="48" spans="1:3">
      <c r="A48" s="78">
        <v>47</v>
      </c>
      <c r="B48" s="42" t="s">
        <v>386</v>
      </c>
      <c r="C48" s="41">
        <v>3.9999996204187482E-8</v>
      </c>
    </row>
    <row r="49" spans="1:3">
      <c r="A49" s="78">
        <v>48</v>
      </c>
      <c r="B49" s="42" t="s">
        <v>213</v>
      </c>
      <c r="C49" s="41">
        <v>12.072906899999992</v>
      </c>
    </row>
    <row r="50" spans="1:3" ht="57">
      <c r="A50" s="78">
        <v>49</v>
      </c>
      <c r="B50" s="39" t="s">
        <v>214</v>
      </c>
      <c r="C50" s="41">
        <v>12.685598120000037</v>
      </c>
    </row>
    <row r="51" spans="1:3" ht="57">
      <c r="A51" s="78">
        <v>50</v>
      </c>
      <c r="B51" s="39" t="s">
        <v>387</v>
      </c>
      <c r="C51" s="41">
        <v>18.918050000000022</v>
      </c>
    </row>
    <row r="52" spans="1:3" ht="71.25">
      <c r="A52" s="78">
        <v>51</v>
      </c>
      <c r="B52" s="39" t="s">
        <v>388</v>
      </c>
      <c r="C52" s="41">
        <v>3.1490844900000035</v>
      </c>
    </row>
    <row r="53" spans="1:3" ht="71.25">
      <c r="A53" s="78">
        <v>52</v>
      </c>
      <c r="B53" s="39" t="s">
        <v>389</v>
      </c>
      <c r="C53" s="41">
        <v>2.1461740299999938</v>
      </c>
    </row>
    <row r="54" spans="1:3" ht="71.25">
      <c r="A54" s="78">
        <v>53</v>
      </c>
      <c r="B54" s="39" t="s">
        <v>390</v>
      </c>
      <c r="C54" s="41">
        <v>0.7880603500000003</v>
      </c>
    </row>
    <row r="55" spans="1:3" ht="57">
      <c r="A55" s="78">
        <v>54</v>
      </c>
      <c r="B55" s="39" t="s">
        <v>215</v>
      </c>
      <c r="C55" s="41">
        <v>1.2907733300000146</v>
      </c>
    </row>
    <row r="56" spans="1:3" ht="114">
      <c r="A56" s="78">
        <v>55</v>
      </c>
      <c r="B56" s="39" t="s">
        <v>216</v>
      </c>
      <c r="C56" s="41">
        <v>0</v>
      </c>
    </row>
    <row r="57" spans="1:3" ht="99.75">
      <c r="A57" s="78">
        <v>57</v>
      </c>
      <c r="B57" s="39" t="s">
        <v>217</v>
      </c>
      <c r="C57" s="41">
        <v>5.0689605900000014</v>
      </c>
    </row>
    <row r="58" spans="1:3" ht="71.25">
      <c r="A58" s="78">
        <v>58</v>
      </c>
      <c r="B58" s="39" t="s">
        <v>391</v>
      </c>
      <c r="C58" s="41">
        <v>3.8990179199999915</v>
      </c>
    </row>
    <row r="59" spans="1:3" ht="71.25">
      <c r="A59" s="78">
        <v>59</v>
      </c>
      <c r="B59" s="39" t="s">
        <v>218</v>
      </c>
      <c r="C59" s="41">
        <v>4.4579510000000013</v>
      </c>
    </row>
    <row r="60" spans="1:3" ht="114">
      <c r="A60" s="78">
        <v>60</v>
      </c>
      <c r="B60" s="39" t="s">
        <v>392</v>
      </c>
      <c r="C60" s="41">
        <v>8.5716168499999981</v>
      </c>
    </row>
    <row r="61" spans="1:3" ht="71.25">
      <c r="A61" s="78">
        <v>61</v>
      </c>
      <c r="B61" s="39" t="s">
        <v>325</v>
      </c>
      <c r="C61" s="41">
        <v>8.1039661299999892</v>
      </c>
    </row>
    <row r="62" spans="1:3" ht="42.75">
      <c r="A62" s="78">
        <v>63</v>
      </c>
      <c r="B62" s="39" t="s">
        <v>393</v>
      </c>
      <c r="C62" s="41">
        <v>615.04446726000003</v>
      </c>
    </row>
    <row r="63" spans="1:3" ht="28.5">
      <c r="A63" s="78">
        <v>64</v>
      </c>
      <c r="B63" s="39" t="s">
        <v>219</v>
      </c>
      <c r="C63" s="41">
        <v>0.58503083999999994</v>
      </c>
    </row>
    <row r="64" spans="1:3" ht="71.25">
      <c r="A64" s="78">
        <v>65</v>
      </c>
      <c r="B64" s="39" t="s">
        <v>220</v>
      </c>
      <c r="C64" s="41">
        <v>14.041045150000002</v>
      </c>
    </row>
    <row r="65" spans="1:3" ht="71.25">
      <c r="A65" s="78">
        <v>66</v>
      </c>
      <c r="B65" s="39" t="s">
        <v>394</v>
      </c>
      <c r="C65" s="41">
        <v>16.148887810000012</v>
      </c>
    </row>
    <row r="66" spans="1:3" ht="71.25">
      <c r="A66" s="78">
        <v>67</v>
      </c>
      <c r="B66" s="39" t="s">
        <v>221</v>
      </c>
      <c r="C66" s="41">
        <v>9.9999972746900312E-9</v>
      </c>
    </row>
    <row r="67" spans="1:3" ht="71.25">
      <c r="A67" s="78">
        <v>68</v>
      </c>
      <c r="B67" s="39" t="s">
        <v>273</v>
      </c>
      <c r="C67" s="41">
        <v>59.645377599999989</v>
      </c>
    </row>
    <row r="68" spans="1:3" ht="57">
      <c r="A68" s="78">
        <v>69</v>
      </c>
      <c r="B68" s="39" t="s">
        <v>395</v>
      </c>
      <c r="C68" s="41">
        <v>2.0000000233721948E-7</v>
      </c>
    </row>
    <row r="69" spans="1:3" ht="28.5">
      <c r="A69" s="78">
        <v>70</v>
      </c>
      <c r="B69" s="39" t="s">
        <v>222</v>
      </c>
      <c r="C69" s="41">
        <v>1.8556015400000021</v>
      </c>
    </row>
    <row r="70" spans="1:3" ht="57">
      <c r="A70" s="78">
        <v>71</v>
      </c>
      <c r="B70" s="39" t="s">
        <v>223</v>
      </c>
      <c r="C70" s="41">
        <v>0.67876523999999883</v>
      </c>
    </row>
    <row r="71" spans="1:3" ht="42.75">
      <c r="A71" s="78">
        <v>72</v>
      </c>
      <c r="B71" s="39" t="s">
        <v>224</v>
      </c>
      <c r="C71" s="41">
        <v>1.5849237999999701</v>
      </c>
    </row>
    <row r="72" spans="1:3" ht="28.5">
      <c r="A72" s="78">
        <v>73</v>
      </c>
      <c r="B72" s="39" t="s">
        <v>225</v>
      </c>
      <c r="C72" s="41">
        <v>21.171073499999999</v>
      </c>
    </row>
    <row r="73" spans="1:3">
      <c r="A73" s="78">
        <v>74</v>
      </c>
      <c r="B73" s="39" t="s">
        <v>226</v>
      </c>
      <c r="C73" s="41">
        <v>0.95220511000000041</v>
      </c>
    </row>
    <row r="74" spans="1:3">
      <c r="A74" s="78">
        <v>75</v>
      </c>
      <c r="B74" s="43" t="s">
        <v>396</v>
      </c>
      <c r="C74" s="41">
        <v>1.3560536699999997</v>
      </c>
    </row>
    <row r="75" spans="1:3">
      <c r="A75" s="78">
        <v>76</v>
      </c>
      <c r="B75" s="43" t="s">
        <v>227</v>
      </c>
      <c r="C75" s="41">
        <v>2.8963322899999984</v>
      </c>
    </row>
    <row r="76" spans="1:3">
      <c r="A76" s="78">
        <v>77</v>
      </c>
      <c r="B76" s="43" t="s">
        <v>228</v>
      </c>
      <c r="C76" s="41">
        <v>2.1605436000000005</v>
      </c>
    </row>
    <row r="77" spans="1:3">
      <c r="A77" s="78">
        <v>78</v>
      </c>
      <c r="B77" s="42" t="s">
        <v>229</v>
      </c>
      <c r="C77" s="41">
        <v>2.7755575615628914E-17</v>
      </c>
    </row>
    <row r="78" spans="1:3">
      <c r="A78" s="78">
        <v>79</v>
      </c>
      <c r="B78" s="42" t="s">
        <v>230</v>
      </c>
      <c r="C78" s="41">
        <v>44.585658920000014</v>
      </c>
    </row>
    <row r="79" spans="1:3">
      <c r="A79" s="78">
        <v>80</v>
      </c>
      <c r="B79" s="42" t="s">
        <v>397</v>
      </c>
      <c r="C79" s="41">
        <v>3.6252131799999958</v>
      </c>
    </row>
    <row r="80" spans="1:3">
      <c r="A80" s="78">
        <v>82</v>
      </c>
      <c r="B80" s="42" t="s">
        <v>231</v>
      </c>
      <c r="C80" s="41">
        <v>3.1578880000000087E-2</v>
      </c>
    </row>
    <row r="81" spans="1:3">
      <c r="A81" s="78">
        <v>83</v>
      </c>
      <c r="B81" s="42" t="s">
        <v>232</v>
      </c>
      <c r="C81" s="41">
        <v>0.13729406</v>
      </c>
    </row>
    <row r="82" spans="1:3">
      <c r="A82" s="78">
        <v>84</v>
      </c>
      <c r="B82" s="42" t="s">
        <v>233</v>
      </c>
      <c r="C82" s="41">
        <v>2.1329999999999991</v>
      </c>
    </row>
    <row r="83" spans="1:3" ht="85.5">
      <c r="A83" s="78">
        <v>87</v>
      </c>
      <c r="B83" s="39" t="s">
        <v>234</v>
      </c>
      <c r="C83" s="41">
        <v>2.5224120900000031</v>
      </c>
    </row>
    <row r="84" spans="1:3">
      <c r="A84" s="78">
        <v>90</v>
      </c>
      <c r="B84" s="42" t="s">
        <v>235</v>
      </c>
      <c r="C84" s="41">
        <v>0.67200000000000004</v>
      </c>
    </row>
    <row r="85" spans="1:3">
      <c r="A85" s="78">
        <v>91</v>
      </c>
      <c r="B85" s="42" t="s">
        <v>236</v>
      </c>
      <c r="C85" s="41">
        <v>2.3031078000000011</v>
      </c>
    </row>
    <row r="86" spans="1:3">
      <c r="A86" s="78">
        <v>92</v>
      </c>
      <c r="B86" s="42" t="s">
        <v>237</v>
      </c>
      <c r="C86" s="41">
        <v>1.9781948800000038</v>
      </c>
    </row>
    <row r="87" spans="1:3">
      <c r="A87" s="78">
        <v>93</v>
      </c>
      <c r="B87" s="42" t="s">
        <v>398</v>
      </c>
      <c r="C87" s="41">
        <v>1.9148403399999996</v>
      </c>
    </row>
    <row r="88" spans="1:3" ht="42.75">
      <c r="A88" s="78">
        <v>94</v>
      </c>
      <c r="B88" s="39" t="s">
        <v>238</v>
      </c>
      <c r="C88" s="41">
        <v>0.28949999999999998</v>
      </c>
    </row>
    <row r="89" spans="1:3">
      <c r="A89" s="78">
        <v>95</v>
      </c>
      <c r="B89" s="39" t="s">
        <v>239</v>
      </c>
      <c r="C89" s="41">
        <v>0.40546806000000313</v>
      </c>
    </row>
    <row r="90" spans="1:3" ht="42.75">
      <c r="A90" s="78">
        <v>98</v>
      </c>
      <c r="B90" s="39" t="s">
        <v>240</v>
      </c>
      <c r="C90" s="41">
        <v>0.17396933999999931</v>
      </c>
    </row>
    <row r="91" spans="1:3" ht="85.5">
      <c r="A91" s="78">
        <v>99</v>
      </c>
      <c r="B91" s="39" t="s">
        <v>326</v>
      </c>
      <c r="C91" s="41">
        <v>4.4814981900000035</v>
      </c>
    </row>
    <row r="92" spans="1:3" ht="42.75">
      <c r="A92" s="78">
        <v>100</v>
      </c>
      <c r="B92" s="39" t="s">
        <v>327</v>
      </c>
      <c r="C92" s="41">
        <v>22.554789710000023</v>
      </c>
    </row>
    <row r="93" spans="1:3" ht="42.75">
      <c r="A93" s="78">
        <v>101</v>
      </c>
      <c r="B93" s="39" t="s">
        <v>274</v>
      </c>
      <c r="C93" s="41">
        <v>8.1890466400000044</v>
      </c>
    </row>
    <row r="94" spans="1:3" ht="42.75">
      <c r="A94" s="78">
        <v>102</v>
      </c>
      <c r="B94" s="39" t="s">
        <v>328</v>
      </c>
      <c r="C94" s="41">
        <v>3.0800651799999983</v>
      </c>
    </row>
    <row r="95" spans="1:3" ht="57">
      <c r="A95" s="78">
        <v>103</v>
      </c>
      <c r="B95" s="39" t="s">
        <v>329</v>
      </c>
      <c r="C95" s="41">
        <v>0.35216595000000162</v>
      </c>
    </row>
    <row r="96" spans="1:3" ht="42.75">
      <c r="A96" s="78">
        <v>105</v>
      </c>
      <c r="B96" s="39" t="s">
        <v>241</v>
      </c>
      <c r="C96" s="41">
        <v>10.679957070000043</v>
      </c>
    </row>
    <row r="97" spans="1:3" ht="71.25">
      <c r="A97" s="78">
        <v>106</v>
      </c>
      <c r="B97" s="39" t="s">
        <v>242</v>
      </c>
      <c r="C97" s="41">
        <v>18.624064909999987</v>
      </c>
    </row>
    <row r="98" spans="1:3" ht="42.75">
      <c r="A98" s="78">
        <v>107</v>
      </c>
      <c r="B98" s="39" t="s">
        <v>243</v>
      </c>
      <c r="C98" s="41">
        <v>13.442383839999998</v>
      </c>
    </row>
    <row r="99" spans="1:3" ht="28.5">
      <c r="A99" s="78">
        <v>108</v>
      </c>
      <c r="B99" s="44" t="s">
        <v>244</v>
      </c>
      <c r="C99" s="41">
        <v>4.7708409000000032</v>
      </c>
    </row>
    <row r="100" spans="1:3" ht="28.5">
      <c r="A100" s="78">
        <v>110</v>
      </c>
      <c r="B100" s="44" t="s">
        <v>245</v>
      </c>
      <c r="C100" s="41">
        <v>0.85215568000000097</v>
      </c>
    </row>
    <row r="101" spans="1:3" ht="42.75">
      <c r="A101" s="78">
        <v>111</v>
      </c>
      <c r="B101" s="44" t="s">
        <v>30</v>
      </c>
      <c r="C101" s="41">
        <v>17.31047285</v>
      </c>
    </row>
    <row r="102" spans="1:3" ht="57">
      <c r="A102" s="78">
        <v>112</v>
      </c>
      <c r="B102" s="44" t="s">
        <v>399</v>
      </c>
      <c r="C102" s="41">
        <v>1.6419752700000032</v>
      </c>
    </row>
    <row r="103" spans="1:3" ht="57">
      <c r="A103" s="78">
        <v>113</v>
      </c>
      <c r="B103" s="44" t="s">
        <v>246</v>
      </c>
      <c r="C103" s="41">
        <v>6.3713132500000071</v>
      </c>
    </row>
    <row r="104" spans="1:3" ht="57">
      <c r="A104" s="78">
        <v>114</v>
      </c>
      <c r="B104" s="39" t="s">
        <v>330</v>
      </c>
      <c r="C104" s="41">
        <v>6.1099999999999994</v>
      </c>
    </row>
    <row r="105" spans="1:3" ht="99.75">
      <c r="A105" s="78">
        <v>117</v>
      </c>
      <c r="B105" s="39" t="s">
        <v>331</v>
      </c>
      <c r="C105" s="41">
        <v>10.584736800000002</v>
      </c>
    </row>
    <row r="106" spans="1:3" ht="99.75">
      <c r="A106" s="78">
        <v>118</v>
      </c>
      <c r="B106" s="39" t="s">
        <v>400</v>
      </c>
      <c r="C106" s="41">
        <v>4.3074446500000008</v>
      </c>
    </row>
    <row r="107" spans="1:3" ht="28.5">
      <c r="A107" s="78">
        <v>122</v>
      </c>
      <c r="B107" s="44" t="s">
        <v>247</v>
      </c>
      <c r="C107" s="41">
        <v>1.6207006899999978</v>
      </c>
    </row>
    <row r="108" spans="1:3" ht="28.5">
      <c r="A108" s="78">
        <v>123</v>
      </c>
      <c r="B108" s="44" t="s">
        <v>248</v>
      </c>
      <c r="C108" s="41">
        <v>0.83627083000000013</v>
      </c>
    </row>
    <row r="109" spans="1:3" ht="42.75">
      <c r="A109" s="78">
        <v>124</v>
      </c>
      <c r="B109" s="44" t="s">
        <v>249</v>
      </c>
      <c r="C109" s="41">
        <v>16.256735339999999</v>
      </c>
    </row>
    <row r="110" spans="1:3" ht="28.5">
      <c r="A110" s="78">
        <v>126</v>
      </c>
      <c r="B110" s="44" t="s">
        <v>250</v>
      </c>
      <c r="C110" s="41">
        <v>19.234861170000002</v>
      </c>
    </row>
    <row r="111" spans="1:3" ht="42.75">
      <c r="A111" s="78">
        <v>127</v>
      </c>
      <c r="B111" s="44" t="s">
        <v>251</v>
      </c>
      <c r="C111" s="41">
        <v>21.37682165999999</v>
      </c>
    </row>
    <row r="112" spans="1:3" ht="28.5">
      <c r="A112" s="78">
        <v>130</v>
      </c>
      <c r="B112" s="44" t="s">
        <v>252</v>
      </c>
      <c r="C112" s="41">
        <v>30.728099689999993</v>
      </c>
    </row>
    <row r="113" spans="1:3" ht="28.5">
      <c r="A113" s="78">
        <v>132</v>
      </c>
      <c r="B113" s="44" t="s">
        <v>253</v>
      </c>
      <c r="C113" s="41">
        <v>58.222933380000015</v>
      </c>
    </row>
    <row r="114" spans="1:3" ht="71.25">
      <c r="A114" s="78">
        <v>136</v>
      </c>
      <c r="B114" s="44" t="s">
        <v>332</v>
      </c>
      <c r="C114" s="41">
        <v>1.3603426199999982</v>
      </c>
    </row>
    <row r="115" spans="1:3" ht="28.5">
      <c r="A115" s="78">
        <v>138</v>
      </c>
      <c r="B115" s="44" t="s">
        <v>254</v>
      </c>
      <c r="C115" s="41">
        <v>2.2394125000000003</v>
      </c>
    </row>
    <row r="116" spans="1:3" ht="42.75">
      <c r="A116" s="78">
        <v>139</v>
      </c>
      <c r="B116" s="44" t="s">
        <v>4</v>
      </c>
      <c r="C116" s="41">
        <v>5.047741199999999</v>
      </c>
    </row>
    <row r="117" spans="1:3" ht="28.5">
      <c r="A117" s="78">
        <v>141</v>
      </c>
      <c r="B117" s="44" t="s">
        <v>255</v>
      </c>
      <c r="C117" s="41">
        <v>4.0686031999999992</v>
      </c>
    </row>
    <row r="118" spans="1:3" ht="28.5">
      <c r="A118" s="78">
        <v>142</v>
      </c>
      <c r="B118" s="39" t="s">
        <v>276</v>
      </c>
      <c r="C118" s="41">
        <v>16.893575389999995</v>
      </c>
    </row>
    <row r="119" spans="1:3" ht="28.5">
      <c r="A119" s="78">
        <v>143</v>
      </c>
      <c r="B119" s="44" t="s">
        <v>256</v>
      </c>
      <c r="C119" s="41">
        <v>25.659703040000011</v>
      </c>
    </row>
    <row r="120" spans="1:3" ht="42.75">
      <c r="A120" s="78">
        <v>144</v>
      </c>
      <c r="B120" s="44" t="s">
        <v>333</v>
      </c>
      <c r="C120" s="41">
        <v>12.090801330000012</v>
      </c>
    </row>
    <row r="121" spans="1:3" ht="28.5">
      <c r="A121" s="79">
        <v>146</v>
      </c>
      <c r="B121" s="65" t="s">
        <v>349</v>
      </c>
      <c r="C121" s="41">
        <v>1162.19531878</v>
      </c>
    </row>
    <row r="122" spans="1:3">
      <c r="A122" s="78">
        <v>147</v>
      </c>
      <c r="B122" s="45" t="s">
        <v>257</v>
      </c>
      <c r="C122" s="41">
        <v>78.434999990000051</v>
      </c>
    </row>
    <row r="123" spans="1:3" ht="71.25">
      <c r="A123" s="78">
        <v>148</v>
      </c>
      <c r="B123" s="39" t="s">
        <v>258</v>
      </c>
      <c r="C123" s="41">
        <v>5.6566573700000014</v>
      </c>
    </row>
    <row r="124" spans="1:3" ht="71.25">
      <c r="A124" s="78">
        <v>149</v>
      </c>
      <c r="B124" s="44" t="s">
        <v>259</v>
      </c>
      <c r="C124" s="41">
        <v>11.782175700000003</v>
      </c>
    </row>
    <row r="125" spans="1:3" ht="71.25">
      <c r="A125" s="78">
        <v>150</v>
      </c>
      <c r="B125" s="39" t="s">
        <v>260</v>
      </c>
      <c r="C125" s="41">
        <v>14.791301739999994</v>
      </c>
    </row>
    <row r="126" spans="1:3" ht="42.75">
      <c r="A126" s="78">
        <v>151</v>
      </c>
      <c r="B126" s="39" t="s">
        <v>408</v>
      </c>
      <c r="C126" s="41">
        <v>11.286460309999999</v>
      </c>
    </row>
    <row r="127" spans="1:3" ht="28.5">
      <c r="A127" s="78">
        <v>152</v>
      </c>
      <c r="B127" s="39" t="s">
        <v>277</v>
      </c>
      <c r="C127" s="41">
        <v>32.436842570000039</v>
      </c>
    </row>
    <row r="128" spans="1:3" ht="28.5">
      <c r="A128" s="78">
        <v>156</v>
      </c>
      <c r="B128" s="39" t="s">
        <v>261</v>
      </c>
      <c r="C128" s="41">
        <v>8.3277855999999986</v>
      </c>
    </row>
    <row r="129" spans="1:3" ht="71.25">
      <c r="A129" s="78">
        <v>157</v>
      </c>
      <c r="B129" s="39" t="s">
        <v>401</v>
      </c>
      <c r="C129" s="41">
        <v>84.805791229999983</v>
      </c>
    </row>
    <row r="130" spans="1:3" ht="57">
      <c r="A130" s="78">
        <v>158</v>
      </c>
      <c r="B130" s="44" t="s">
        <v>262</v>
      </c>
      <c r="C130" s="41">
        <v>2.637000089999999</v>
      </c>
    </row>
    <row r="131" spans="1:3" ht="71.25">
      <c r="A131" s="78">
        <v>159</v>
      </c>
      <c r="B131" s="44" t="s">
        <v>334</v>
      </c>
      <c r="C131" s="41">
        <v>0.74937516999999998</v>
      </c>
    </row>
    <row r="132" spans="1:3" ht="42.75">
      <c r="A132" s="78">
        <v>160</v>
      </c>
      <c r="B132" s="44" t="s">
        <v>263</v>
      </c>
      <c r="C132" s="41">
        <v>0.18083345999999989</v>
      </c>
    </row>
    <row r="133" spans="1:3" ht="28.5">
      <c r="A133" s="78">
        <v>161</v>
      </c>
      <c r="B133" s="44" t="s">
        <v>402</v>
      </c>
      <c r="C133" s="41">
        <v>1.3731249999999999</v>
      </c>
    </row>
    <row r="134" spans="1:3" ht="28.5">
      <c r="A134" s="78">
        <v>162</v>
      </c>
      <c r="B134" s="44" t="s">
        <v>403</v>
      </c>
      <c r="C134" s="41">
        <v>0.75800000000000001</v>
      </c>
    </row>
    <row r="135" spans="1:3" ht="85.5">
      <c r="A135" s="78">
        <v>163</v>
      </c>
      <c r="B135" s="44" t="s">
        <v>335</v>
      </c>
      <c r="C135" s="41">
        <v>2.4699605899999995</v>
      </c>
    </row>
    <row r="136" spans="1:3" ht="85.5">
      <c r="A136" s="78">
        <v>165</v>
      </c>
      <c r="B136" s="44" t="s">
        <v>264</v>
      </c>
      <c r="C136" s="41">
        <v>2.0398100600000006</v>
      </c>
    </row>
    <row r="137" spans="1:3" ht="85.5">
      <c r="A137" s="78">
        <v>166</v>
      </c>
      <c r="B137" s="44" t="s">
        <v>265</v>
      </c>
      <c r="C137" s="41">
        <v>27.118816469999999</v>
      </c>
    </row>
    <row r="138" spans="1:3" ht="71.25">
      <c r="A138" s="78">
        <v>167</v>
      </c>
      <c r="B138" s="44" t="s">
        <v>266</v>
      </c>
      <c r="C138" s="41">
        <v>100.90499652999999</v>
      </c>
    </row>
    <row r="139" spans="1:3" ht="71.25">
      <c r="A139" s="78">
        <v>168</v>
      </c>
      <c r="B139" s="44" t="s">
        <v>336</v>
      </c>
      <c r="C139" s="41">
        <v>8.1905619300000012</v>
      </c>
    </row>
    <row r="140" spans="1:3" ht="71.25">
      <c r="A140" s="78">
        <v>170</v>
      </c>
      <c r="B140" s="39" t="s">
        <v>337</v>
      </c>
      <c r="C140" s="41">
        <v>59.076192670000005</v>
      </c>
    </row>
    <row r="141" spans="1:3" ht="85.5">
      <c r="A141" s="78">
        <v>176</v>
      </c>
      <c r="B141" s="39" t="s">
        <v>338</v>
      </c>
      <c r="C141" s="41">
        <v>28.204387970000003</v>
      </c>
    </row>
    <row r="142" spans="1:3" ht="71.25">
      <c r="A142" s="78">
        <v>177</v>
      </c>
      <c r="B142" s="46" t="s">
        <v>267</v>
      </c>
      <c r="C142" s="41">
        <v>0.61765458999999989</v>
      </c>
    </row>
    <row r="143" spans="1:3" ht="42.75">
      <c r="A143" s="78">
        <v>181</v>
      </c>
      <c r="B143" s="46" t="s">
        <v>6</v>
      </c>
      <c r="C143" s="41">
        <v>535.16020411</v>
      </c>
    </row>
    <row r="144" spans="1:3" ht="71.25">
      <c r="A144" s="78">
        <v>182</v>
      </c>
      <c r="B144" s="44" t="s">
        <v>268</v>
      </c>
      <c r="C144" s="41">
        <v>11.476776359999999</v>
      </c>
    </row>
    <row r="145" spans="1:3" ht="57">
      <c r="A145" s="78">
        <v>183</v>
      </c>
      <c r="B145" s="44" t="s">
        <v>269</v>
      </c>
      <c r="C145" s="41">
        <v>2.302</v>
      </c>
    </row>
    <row r="146" spans="1:3" ht="85.5">
      <c r="A146" s="78">
        <v>185</v>
      </c>
      <c r="B146" s="44" t="s">
        <v>436</v>
      </c>
      <c r="C146" s="41">
        <v>18.422522489999999</v>
      </c>
    </row>
    <row r="147" spans="1:3" ht="57">
      <c r="A147" s="78">
        <v>189</v>
      </c>
      <c r="B147" s="44" t="s">
        <v>8</v>
      </c>
      <c r="C147" s="41">
        <v>11.820227830000004</v>
      </c>
    </row>
    <row r="148" spans="1:3" ht="42.75">
      <c r="A148" s="78">
        <v>191</v>
      </c>
      <c r="B148" s="44" t="s">
        <v>28</v>
      </c>
      <c r="C148" s="41">
        <v>3.6293673899999992</v>
      </c>
    </row>
    <row r="149" spans="1:3" ht="28.5">
      <c r="A149" s="78">
        <v>193</v>
      </c>
      <c r="B149" s="44" t="s">
        <v>29</v>
      </c>
      <c r="C149" s="41">
        <v>2.2839671299999997</v>
      </c>
    </row>
    <row r="150" spans="1:3" ht="42.75">
      <c r="A150" s="78">
        <v>194</v>
      </c>
      <c r="B150" s="39" t="s">
        <v>11</v>
      </c>
      <c r="C150" s="41">
        <v>28.583048099999999</v>
      </c>
    </row>
    <row r="151" spans="1:3" ht="42.75">
      <c r="A151" s="78">
        <v>195</v>
      </c>
      <c r="B151" s="39" t="s">
        <v>283</v>
      </c>
      <c r="C151" s="41">
        <v>57.986834690000009</v>
      </c>
    </row>
    <row r="152" spans="1:3" ht="28.5">
      <c r="A152" s="78">
        <v>197</v>
      </c>
      <c r="B152" s="44" t="s">
        <v>12</v>
      </c>
      <c r="C152" s="41">
        <v>8.9651283700000004</v>
      </c>
    </row>
    <row r="153" spans="1:3" ht="57">
      <c r="A153" s="78">
        <v>199</v>
      </c>
      <c r="B153" s="44" t="s">
        <v>339</v>
      </c>
      <c r="C153" s="41">
        <v>8.3934299199999991</v>
      </c>
    </row>
    <row r="154" spans="1:3" ht="99.75">
      <c r="A154" s="78">
        <v>200</v>
      </c>
      <c r="B154" s="44" t="s">
        <v>14</v>
      </c>
      <c r="C154" s="41">
        <v>61.580168170000007</v>
      </c>
    </row>
    <row r="155" spans="1:3" ht="85.5">
      <c r="A155" s="78">
        <v>201</v>
      </c>
      <c r="B155" s="39" t="s">
        <v>279</v>
      </c>
      <c r="C155" s="41">
        <v>70.967383040000001</v>
      </c>
    </row>
    <row r="156" spans="1:3">
      <c r="A156" s="78">
        <v>203</v>
      </c>
      <c r="B156" s="42" t="s">
        <v>340</v>
      </c>
      <c r="C156" s="41">
        <v>17.191043629999999</v>
      </c>
    </row>
    <row r="157" spans="1:3" ht="99.75">
      <c r="A157" s="78">
        <v>205</v>
      </c>
      <c r="B157" s="39" t="s">
        <v>270</v>
      </c>
      <c r="C157" s="41">
        <v>67.171402759999992</v>
      </c>
    </row>
    <row r="158" spans="1:3" ht="85.5">
      <c r="A158" s="78">
        <v>206</v>
      </c>
      <c r="B158" s="44" t="s">
        <v>404</v>
      </c>
      <c r="C158" s="41">
        <v>21.068984310000005</v>
      </c>
    </row>
    <row r="159" spans="1:3" ht="71.25">
      <c r="A159" s="78">
        <v>207</v>
      </c>
      <c r="B159" s="44" t="s">
        <v>280</v>
      </c>
      <c r="C159" s="41">
        <v>29.508349490000001</v>
      </c>
    </row>
    <row r="160" spans="1:3" ht="71.25">
      <c r="A160" s="78">
        <v>208</v>
      </c>
      <c r="B160" s="44" t="s">
        <v>341</v>
      </c>
      <c r="C160" s="41">
        <v>6.2605235699999948</v>
      </c>
    </row>
    <row r="161" spans="1:3" ht="71.25">
      <c r="A161" s="78">
        <v>210</v>
      </c>
      <c r="B161" s="44" t="s">
        <v>271</v>
      </c>
      <c r="C161" s="41">
        <v>83.022437600000003</v>
      </c>
    </row>
    <row r="162" spans="1:3" ht="99.75">
      <c r="A162" s="79">
        <v>211</v>
      </c>
      <c r="B162" s="65" t="s">
        <v>351</v>
      </c>
      <c r="C162" s="41">
        <v>117.06356529</v>
      </c>
    </row>
    <row r="163" spans="1:3" ht="42.75">
      <c r="A163" s="78">
        <v>217</v>
      </c>
      <c r="B163" s="44" t="s">
        <v>415</v>
      </c>
      <c r="C163" s="41">
        <v>147.90856856000002</v>
      </c>
    </row>
    <row r="164" spans="1:3">
      <c r="A164" s="54">
        <v>218</v>
      </c>
      <c r="B164" s="47" t="s">
        <v>405</v>
      </c>
      <c r="C164" s="41">
        <v>24.357643339999999</v>
      </c>
    </row>
    <row r="165" spans="1:3">
      <c r="A165" s="78">
        <v>219</v>
      </c>
      <c r="B165" s="42" t="s">
        <v>342</v>
      </c>
      <c r="C165" s="41">
        <v>31.906386619999996</v>
      </c>
    </row>
    <row r="166" spans="1:3">
      <c r="A166" s="54">
        <v>223</v>
      </c>
      <c r="B166" s="47" t="s">
        <v>343</v>
      </c>
      <c r="C166" s="41">
        <v>3.0294459199999997</v>
      </c>
    </row>
    <row r="167" spans="1:3">
      <c r="A167" s="54">
        <v>225</v>
      </c>
      <c r="B167" s="47" t="s">
        <v>20</v>
      </c>
      <c r="C167" s="41">
        <v>0.80532479999999995</v>
      </c>
    </row>
    <row r="168" spans="1:3">
      <c r="A168" s="54">
        <v>227</v>
      </c>
      <c r="B168" s="47" t="s">
        <v>21</v>
      </c>
      <c r="C168" s="41">
        <v>89.314184030000007</v>
      </c>
    </row>
    <row r="169" spans="1:3">
      <c r="A169" s="54">
        <v>228</v>
      </c>
      <c r="B169" s="47" t="s">
        <v>344</v>
      </c>
      <c r="C169" s="41">
        <v>15.411838160000006</v>
      </c>
    </row>
    <row r="170" spans="1:3">
      <c r="A170" s="78">
        <v>233</v>
      </c>
      <c r="B170" s="47" t="s">
        <v>345</v>
      </c>
      <c r="C170" s="41">
        <v>4.7170594700000006</v>
      </c>
    </row>
    <row r="171" spans="1:3">
      <c r="A171" s="79">
        <v>235</v>
      </c>
      <c r="B171" s="66" t="s">
        <v>444</v>
      </c>
      <c r="C171" s="41">
        <v>93.301483779999998</v>
      </c>
    </row>
    <row r="172" spans="1:3">
      <c r="A172" s="78">
        <v>236</v>
      </c>
      <c r="B172" s="47" t="s">
        <v>346</v>
      </c>
      <c r="C172" s="41">
        <v>68.924602100000016</v>
      </c>
    </row>
    <row r="173" spans="1:3">
      <c r="A173" s="78">
        <v>247</v>
      </c>
      <c r="B173" s="47" t="s">
        <v>23</v>
      </c>
      <c r="C173" s="41">
        <v>16.444900870000001</v>
      </c>
    </row>
    <row r="174" spans="1:3">
      <c r="A174" s="78">
        <v>248</v>
      </c>
      <c r="B174" s="48" t="s">
        <v>347</v>
      </c>
      <c r="C174" s="41">
        <v>49.542704889999975</v>
      </c>
    </row>
    <row r="175" spans="1:3">
      <c r="A175" s="78">
        <v>250</v>
      </c>
      <c r="B175" s="42" t="s">
        <v>348</v>
      </c>
      <c r="C175" s="41">
        <v>34.065116569999994</v>
      </c>
    </row>
    <row r="176" spans="1:3">
      <c r="A176" s="78">
        <v>252</v>
      </c>
      <c r="B176" s="47" t="s">
        <v>406</v>
      </c>
      <c r="C176" s="41">
        <v>5.0005987600000008</v>
      </c>
    </row>
    <row r="177" spans="1:3">
      <c r="A177" s="78">
        <v>262</v>
      </c>
      <c r="B177" s="47" t="s">
        <v>437</v>
      </c>
      <c r="C177" s="41">
        <v>32.645621379999994</v>
      </c>
    </row>
    <row r="178" spans="1:3">
      <c r="A178" s="76" t="s">
        <v>445</v>
      </c>
    </row>
    <row r="179" spans="1:3">
      <c r="A179" s="76" t="s">
        <v>445</v>
      </c>
      <c r="C179" s="75">
        <f>SUM(C180:C213)</f>
        <v>2102.6411221400003</v>
      </c>
    </row>
    <row r="180" spans="1:3" ht="42.75">
      <c r="A180" s="78">
        <v>62</v>
      </c>
      <c r="B180" s="39" t="s">
        <v>407</v>
      </c>
      <c r="C180" s="41">
        <v>348.5883587300001</v>
      </c>
    </row>
    <row r="181" spans="1:3">
      <c r="A181" s="78">
        <v>104</v>
      </c>
      <c r="B181" s="42" t="s">
        <v>275</v>
      </c>
      <c r="C181" s="41">
        <v>40.79545121999999</v>
      </c>
    </row>
    <row r="182" spans="1:3" ht="28.5">
      <c r="A182" s="78">
        <v>128</v>
      </c>
      <c r="B182" s="39" t="s">
        <v>3</v>
      </c>
      <c r="C182" s="41">
        <v>15.633560830000008</v>
      </c>
    </row>
    <row r="183" spans="1:3" ht="42.75">
      <c r="A183" s="78">
        <v>140</v>
      </c>
      <c r="B183" s="44" t="s">
        <v>5</v>
      </c>
      <c r="C183" s="41">
        <v>8.5824751600000013</v>
      </c>
    </row>
    <row r="184" spans="1:3" ht="85.5">
      <c r="A184" s="78">
        <v>164</v>
      </c>
      <c r="B184" s="39" t="s">
        <v>278</v>
      </c>
      <c r="C184" s="41">
        <v>29.612058609999998</v>
      </c>
    </row>
    <row r="185" spans="1:3" ht="57">
      <c r="A185" s="78">
        <v>188</v>
      </c>
      <c r="B185" s="39" t="s">
        <v>7</v>
      </c>
      <c r="C185" s="41">
        <v>125.47688613999998</v>
      </c>
    </row>
    <row r="186" spans="1:3" ht="28.5">
      <c r="A186" s="78">
        <v>190</v>
      </c>
      <c r="B186" s="39" t="s">
        <v>9</v>
      </c>
      <c r="C186" s="41">
        <v>29.510111519999995</v>
      </c>
    </row>
    <row r="187" spans="1:3" ht="28.5">
      <c r="A187" s="78">
        <v>192</v>
      </c>
      <c r="B187" s="39" t="s">
        <v>10</v>
      </c>
      <c r="C187" s="41">
        <v>21.888187170000002</v>
      </c>
    </row>
    <row r="188" spans="1:3" ht="28.5">
      <c r="A188" s="78">
        <v>198</v>
      </c>
      <c r="B188" s="39" t="s">
        <v>13</v>
      </c>
      <c r="C188" s="41">
        <v>16.573794249999999</v>
      </c>
    </row>
    <row r="189" spans="1:3" ht="85.5">
      <c r="A189" s="78">
        <v>202</v>
      </c>
      <c r="B189" s="39" t="s">
        <v>350</v>
      </c>
      <c r="C189" s="41">
        <v>91.568819680000004</v>
      </c>
    </row>
    <row r="190" spans="1:3" ht="85.5">
      <c r="A190" s="78">
        <v>204</v>
      </c>
      <c r="B190" s="39" t="s">
        <v>15</v>
      </c>
      <c r="C190" s="41">
        <v>66.293608009999986</v>
      </c>
    </row>
    <row r="191" spans="1:3">
      <c r="A191" s="78">
        <v>209</v>
      </c>
      <c r="B191" s="45" t="s">
        <v>16</v>
      </c>
      <c r="C191" s="41">
        <v>28.779604970000001</v>
      </c>
    </row>
    <row r="192" spans="1:3" ht="71.25">
      <c r="A192" s="78">
        <v>212</v>
      </c>
      <c r="B192" s="46" t="s">
        <v>17</v>
      </c>
      <c r="C192" s="41">
        <v>23.706728470000002</v>
      </c>
    </row>
    <row r="193" spans="1:3">
      <c r="A193" s="78">
        <v>213</v>
      </c>
      <c r="B193" s="45" t="s">
        <v>18</v>
      </c>
      <c r="C193" s="41">
        <v>18.714249639999998</v>
      </c>
    </row>
    <row r="194" spans="1:3">
      <c r="A194" s="78">
        <v>214</v>
      </c>
      <c r="B194" s="45" t="s">
        <v>352</v>
      </c>
      <c r="C194" s="41">
        <v>60.532099959999996</v>
      </c>
    </row>
    <row r="195" spans="1:3" ht="99.75">
      <c r="A195" s="78">
        <v>215</v>
      </c>
      <c r="B195" s="46" t="s">
        <v>19</v>
      </c>
      <c r="C195" s="41">
        <v>27.477259440000001</v>
      </c>
    </row>
    <row r="196" spans="1:3" ht="28.5">
      <c r="A196" s="78">
        <v>216</v>
      </c>
      <c r="B196" s="46" t="s">
        <v>353</v>
      </c>
      <c r="C196" s="41">
        <v>11.56753767</v>
      </c>
    </row>
    <row r="197" spans="1:3" ht="85.5">
      <c r="A197" s="78">
        <v>222</v>
      </c>
      <c r="B197" s="46" t="s">
        <v>409</v>
      </c>
      <c r="C197" s="41">
        <v>862.78485065000018</v>
      </c>
    </row>
    <row r="198" spans="1:3" ht="42.75">
      <c r="A198" s="78">
        <v>229</v>
      </c>
      <c r="B198" s="46" t="s">
        <v>321</v>
      </c>
      <c r="C198" s="41">
        <v>92.528674460000005</v>
      </c>
    </row>
    <row r="199" spans="1:3" ht="85.5">
      <c r="A199" s="78">
        <v>231</v>
      </c>
      <c r="B199" s="46" t="s">
        <v>22</v>
      </c>
      <c r="C199" s="41">
        <v>3.5304400299999998</v>
      </c>
    </row>
    <row r="200" spans="1:3" ht="42.75">
      <c r="A200" s="78">
        <v>242</v>
      </c>
      <c r="B200" s="46" t="s">
        <v>354</v>
      </c>
      <c r="C200" s="41">
        <v>9.6110778600000017</v>
      </c>
    </row>
    <row r="201" spans="1:3" ht="57">
      <c r="A201" s="78">
        <v>243</v>
      </c>
      <c r="B201" s="46" t="s">
        <v>281</v>
      </c>
      <c r="C201" s="41">
        <v>13.041675189999999</v>
      </c>
    </row>
    <row r="202" spans="1:3">
      <c r="A202" s="78">
        <v>244</v>
      </c>
      <c r="B202" s="45" t="s">
        <v>355</v>
      </c>
      <c r="C202" s="41">
        <v>42.93674446</v>
      </c>
    </row>
    <row r="203" spans="1:3">
      <c r="A203" s="78">
        <v>245</v>
      </c>
      <c r="B203" s="45" t="s">
        <v>410</v>
      </c>
      <c r="C203" s="41">
        <v>23.910999680000003</v>
      </c>
    </row>
    <row r="204" spans="1:3">
      <c r="A204" s="78">
        <v>249</v>
      </c>
      <c r="B204" s="45" t="s">
        <v>416</v>
      </c>
      <c r="C204" s="41">
        <v>22.555078590000001</v>
      </c>
    </row>
    <row r="205" spans="1:3">
      <c r="A205" s="78">
        <v>251</v>
      </c>
      <c r="B205" s="45" t="s">
        <v>24</v>
      </c>
      <c r="C205" s="41">
        <v>9.4574406900000021</v>
      </c>
    </row>
    <row r="206" spans="1:3">
      <c r="A206" s="78">
        <v>253</v>
      </c>
      <c r="B206" s="45" t="s">
        <v>25</v>
      </c>
      <c r="C206" s="41">
        <v>4.0359286100000009</v>
      </c>
    </row>
    <row r="207" spans="1:3">
      <c r="A207" s="78">
        <v>259</v>
      </c>
      <c r="B207" s="45" t="s">
        <v>417</v>
      </c>
      <c r="C207" s="41">
        <v>4.4843085900000004</v>
      </c>
    </row>
    <row r="208" spans="1:3">
      <c r="A208" s="78">
        <v>260</v>
      </c>
      <c r="B208" s="45" t="s">
        <v>411</v>
      </c>
      <c r="C208" s="41">
        <v>0.53295000000000003</v>
      </c>
    </row>
    <row r="209" spans="1:3">
      <c r="A209" s="80">
        <v>267</v>
      </c>
      <c r="B209" s="68" t="s">
        <v>447</v>
      </c>
      <c r="C209" s="41">
        <v>0.78304794</v>
      </c>
    </row>
    <row r="210" spans="1:3" ht="57">
      <c r="A210" s="78">
        <v>274</v>
      </c>
      <c r="B210" s="46" t="s">
        <v>26</v>
      </c>
      <c r="C210" s="41">
        <v>11.440943379999998</v>
      </c>
    </row>
    <row r="211" spans="1:3" ht="85.5">
      <c r="A211" s="78">
        <v>294</v>
      </c>
      <c r="B211" s="46" t="s">
        <v>442</v>
      </c>
      <c r="C211" s="41">
        <v>26.919970260000003</v>
      </c>
    </row>
    <row r="212" spans="1:3" ht="128.25">
      <c r="A212" s="78">
        <v>295</v>
      </c>
      <c r="B212" s="46" t="s">
        <v>443</v>
      </c>
      <c r="C212" s="41">
        <v>5.52321975</v>
      </c>
    </row>
    <row r="213" spans="1:3">
      <c r="A213" s="81">
        <v>305</v>
      </c>
      <c r="B213" s="70" t="s">
        <v>446</v>
      </c>
      <c r="C213" s="72">
        <v>3.2629805299999997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A33"/>
  <sheetViews>
    <sheetView showGridLines="0" topLeftCell="A17" zoomScale="110" zoomScaleNormal="110" workbookViewId="0">
      <selection activeCell="A22" sqref="A22"/>
    </sheetView>
  </sheetViews>
  <sheetFormatPr baseColWidth="10" defaultRowHeight="15"/>
  <sheetData>
    <row r="1" spans="1:1">
      <c r="A1" t="s">
        <v>484</v>
      </c>
    </row>
    <row r="2" spans="1:1">
      <c r="A2" t="s">
        <v>485</v>
      </c>
    </row>
    <row r="3" spans="1:1">
      <c r="A3" t="s">
        <v>655</v>
      </c>
    </row>
    <row r="4" spans="1:1">
      <c r="A4" t="s">
        <v>486</v>
      </c>
    </row>
    <row r="5" spans="1:1">
      <c r="A5" t="s">
        <v>487</v>
      </c>
    </row>
    <row r="6" spans="1:1">
      <c r="A6" t="s">
        <v>488</v>
      </c>
    </row>
    <row r="7" spans="1:1">
      <c r="A7" t="s">
        <v>489</v>
      </c>
    </row>
    <row r="8" spans="1:1">
      <c r="A8" t="s">
        <v>490</v>
      </c>
    </row>
    <row r="9" spans="1:1">
      <c r="A9" t="s">
        <v>491</v>
      </c>
    </row>
    <row r="10" spans="1:1">
      <c r="A10" t="s">
        <v>492</v>
      </c>
    </row>
    <row r="11" spans="1:1">
      <c r="A11" t="s">
        <v>493</v>
      </c>
    </row>
    <row r="12" spans="1:1">
      <c r="A12" t="s">
        <v>494</v>
      </c>
    </row>
    <row r="13" spans="1:1">
      <c r="A13" t="s">
        <v>495</v>
      </c>
    </row>
    <row r="15" spans="1:1">
      <c r="A15" t="s">
        <v>496</v>
      </c>
    </row>
    <row r="16" spans="1:1">
      <c r="A16" t="s">
        <v>498</v>
      </c>
    </row>
    <row r="17" spans="1:1">
      <c r="A17" t="s">
        <v>497</v>
      </c>
    </row>
    <row r="18" spans="1:1">
      <c r="A18" t="s">
        <v>509</v>
      </c>
    </row>
    <row r="19" spans="1:1">
      <c r="A19" t="s">
        <v>499</v>
      </c>
    </row>
    <row r="20" spans="1:1">
      <c r="A20" t="s">
        <v>500</v>
      </c>
    </row>
    <row r="21" spans="1:1">
      <c r="A21" t="s">
        <v>501</v>
      </c>
    </row>
    <row r="22" spans="1:1">
      <c r="A22" t="s">
        <v>502</v>
      </c>
    </row>
    <row r="23" spans="1:1">
      <c r="A23" t="s">
        <v>657</v>
      </c>
    </row>
    <row r="24" spans="1:1">
      <c r="A24" t="s">
        <v>503</v>
      </c>
    </row>
    <row r="25" spans="1:1">
      <c r="A25" t="s">
        <v>504</v>
      </c>
    </row>
    <row r="26" spans="1:1">
      <c r="A26" t="s">
        <v>505</v>
      </c>
    </row>
    <row r="27" spans="1:1">
      <c r="A27" t="s">
        <v>506</v>
      </c>
    </row>
    <row r="28" spans="1:1">
      <c r="A28" t="s">
        <v>507</v>
      </c>
    </row>
    <row r="29" spans="1:1">
      <c r="A29" t="s">
        <v>508</v>
      </c>
    </row>
    <row r="30" spans="1:1">
      <c r="A30" t="s">
        <v>510</v>
      </c>
    </row>
    <row r="31" spans="1:1">
      <c r="A31" t="s">
        <v>511</v>
      </c>
    </row>
    <row r="32" spans="1:1">
      <c r="A32" t="s">
        <v>512</v>
      </c>
    </row>
    <row r="33" spans="1:1">
      <c r="A33" t="s">
        <v>513</v>
      </c>
    </row>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Y315"/>
  <sheetViews>
    <sheetView showGridLines="0" zoomScaleSheetLayoutView="100" workbookViewId="0">
      <pane xSplit="2" ySplit="8" topLeftCell="C9" activePane="bottomRight" state="frozen"/>
      <selection activeCell="D10" sqref="D10"/>
      <selection pane="topRight" activeCell="D10" sqref="D10"/>
      <selection pane="bottomLeft" activeCell="D10" sqref="D10"/>
      <selection pane="bottomRight" activeCell="D10" sqref="D10"/>
    </sheetView>
  </sheetViews>
  <sheetFormatPr baseColWidth="10" defaultColWidth="46.42578125" defaultRowHeight="12.75"/>
  <cols>
    <col min="1" max="1" width="5.42578125" style="2" customWidth="1"/>
    <col min="2" max="2" width="64" style="2" bestFit="1" customWidth="1"/>
    <col min="3" max="6" width="13.7109375" style="2" customWidth="1"/>
    <col min="7" max="7" width="0.7109375" style="2" customWidth="1"/>
    <col min="8" max="10" width="13.7109375" style="2" customWidth="1"/>
    <col min="11" max="11" width="1.140625" style="2" customWidth="1"/>
    <col min="12" max="13" width="13.7109375" style="2" customWidth="1"/>
    <col min="14" max="14" width="7.7109375" style="2" customWidth="1"/>
    <col min="15" max="16384" width="46.42578125" style="2"/>
  </cols>
  <sheetData>
    <row r="1" spans="1:14" s="1" customFormat="1" ht="17.100000000000001" customHeight="1">
      <c r="A1" s="53" t="s">
        <v>434</v>
      </c>
      <c r="B1" s="30"/>
      <c r="C1" s="30"/>
      <c r="D1" s="30"/>
      <c r="E1" s="30"/>
      <c r="F1" s="30"/>
      <c r="G1" s="30"/>
      <c r="H1" s="30"/>
      <c r="I1" s="30"/>
      <c r="J1" s="30"/>
      <c r="K1" s="30"/>
      <c r="L1" s="30"/>
      <c r="M1" s="30"/>
    </row>
    <row r="2" spans="1:14" s="1" customFormat="1" ht="16.899999999999999" customHeight="1">
      <c r="A2" s="53" t="s">
        <v>163</v>
      </c>
      <c r="B2" s="30"/>
      <c r="C2" s="30"/>
      <c r="D2" s="30"/>
      <c r="E2" s="30"/>
      <c r="F2" s="30"/>
      <c r="G2" s="30"/>
      <c r="H2" s="30"/>
      <c r="I2" s="30"/>
      <c r="J2" s="30"/>
      <c r="K2" s="30"/>
      <c r="L2" s="30"/>
      <c r="M2" s="30"/>
    </row>
    <row r="3" spans="1:14" s="1" customFormat="1" ht="16.899999999999999" customHeight="1">
      <c r="A3" s="53" t="s">
        <v>164</v>
      </c>
      <c r="B3" s="30"/>
      <c r="C3" s="30"/>
      <c r="D3" s="30"/>
      <c r="E3" s="30"/>
      <c r="F3" s="30"/>
      <c r="G3" s="30"/>
      <c r="H3" s="30"/>
      <c r="I3" s="30"/>
      <c r="J3" s="30"/>
      <c r="K3" s="30"/>
      <c r="L3" s="30"/>
      <c r="M3" s="30"/>
    </row>
    <row r="4" spans="1:14" s="1" customFormat="1" ht="16.899999999999999" customHeight="1">
      <c r="A4" s="53" t="s">
        <v>580</v>
      </c>
      <c r="B4" s="30"/>
      <c r="C4" s="30"/>
      <c r="D4" s="30"/>
      <c r="E4" s="30"/>
      <c r="F4" s="30"/>
      <c r="G4" s="30"/>
      <c r="H4" s="30"/>
      <c r="I4" s="30"/>
      <c r="J4" s="30"/>
      <c r="K4" s="30"/>
      <c r="L4" s="30"/>
      <c r="M4" s="30"/>
    </row>
    <row r="5" spans="1:14" s="1" customFormat="1" ht="16.899999999999999" customHeight="1">
      <c r="A5" s="53" t="s">
        <v>461</v>
      </c>
      <c r="B5" s="30"/>
      <c r="C5" s="31"/>
      <c r="D5" s="30"/>
      <c r="E5" s="30"/>
      <c r="F5" s="30"/>
      <c r="G5" s="30"/>
      <c r="H5" s="30"/>
      <c r="I5" s="30"/>
      <c r="J5" s="30"/>
      <c r="K5" s="30"/>
      <c r="L5" s="30"/>
      <c r="M5" s="30"/>
      <c r="N5" s="90" t="s">
        <v>577</v>
      </c>
    </row>
    <row r="6" spans="1:14" s="5" customFormat="1" ht="17.100000000000001" customHeight="1">
      <c r="A6" s="199" t="s">
        <v>440</v>
      </c>
      <c r="B6" s="201" t="s">
        <v>168</v>
      </c>
      <c r="C6" s="203" t="s">
        <v>323</v>
      </c>
      <c r="D6" s="202" t="s">
        <v>165</v>
      </c>
      <c r="E6" s="202"/>
      <c r="F6" s="202"/>
      <c r="G6" s="32"/>
      <c r="H6" s="202" t="s">
        <v>166</v>
      </c>
      <c r="I6" s="202"/>
      <c r="J6" s="202"/>
      <c r="K6" s="32"/>
      <c r="L6" s="202" t="s">
        <v>167</v>
      </c>
      <c r="M6" s="202"/>
      <c r="N6" s="89">
        <v>15.567600000000001</v>
      </c>
    </row>
    <row r="7" spans="1:14" s="5" customFormat="1" ht="17.100000000000001" customHeight="1">
      <c r="A7" s="199"/>
      <c r="B7" s="201"/>
      <c r="C7" s="203"/>
      <c r="D7" s="32" t="s">
        <v>451</v>
      </c>
      <c r="E7" s="32" t="s">
        <v>452</v>
      </c>
      <c r="F7" s="32" t="s">
        <v>169</v>
      </c>
      <c r="G7" s="32"/>
      <c r="H7" s="32" t="s">
        <v>170</v>
      </c>
      <c r="I7" s="32" t="s">
        <v>171</v>
      </c>
      <c r="J7" s="32" t="s">
        <v>169</v>
      </c>
      <c r="K7" s="32"/>
      <c r="L7" s="32" t="s">
        <v>172</v>
      </c>
      <c r="M7" s="32" t="s">
        <v>31</v>
      </c>
    </row>
    <row r="8" spans="1:14" s="3" customFormat="1" ht="15" customHeight="1">
      <c r="A8" s="200"/>
      <c r="B8" s="202"/>
      <c r="C8" s="60" t="s">
        <v>33</v>
      </c>
      <c r="D8" s="61" t="s">
        <v>1</v>
      </c>
      <c r="E8" s="61" t="s">
        <v>2</v>
      </c>
      <c r="F8" s="61" t="s">
        <v>173</v>
      </c>
      <c r="G8" s="61"/>
      <c r="H8" s="61" t="s">
        <v>174</v>
      </c>
      <c r="I8" s="61" t="s">
        <v>175</v>
      </c>
      <c r="J8" s="61" t="s">
        <v>176</v>
      </c>
      <c r="K8" s="61"/>
      <c r="L8" s="61" t="s">
        <v>177</v>
      </c>
      <c r="M8" s="61" t="s">
        <v>178</v>
      </c>
    </row>
    <row r="9" spans="1:14" s="3" customFormat="1" ht="17.100000000000001" customHeight="1">
      <c r="A9" s="33"/>
      <c r="B9" s="34" t="s">
        <v>31</v>
      </c>
      <c r="C9" s="35" t="e">
        <f>SUM(C10:C225)</f>
        <v>#REF!</v>
      </c>
      <c r="D9" s="35" t="e">
        <f>SUM(D10:D225)</f>
        <v>#REF!</v>
      </c>
      <c r="E9" s="35" t="e">
        <f>SUM(E10:E225)</f>
        <v>#REF!</v>
      </c>
      <c r="F9" s="35" t="e">
        <f>SUM(F10:F225)</f>
        <v>#REF!</v>
      </c>
      <c r="G9" s="35"/>
      <c r="H9" s="35" t="e">
        <f>SUM(H10:H225)</f>
        <v>#REF!</v>
      </c>
      <c r="I9" s="35" t="e">
        <f>SUM(I10:I225)</f>
        <v>#REF!</v>
      </c>
      <c r="J9" s="35" t="e">
        <f>SUM(J10:J225)</f>
        <v>#REF!</v>
      </c>
      <c r="K9" s="35"/>
      <c r="L9" s="35" t="e">
        <f>SUM(L10:L225)</f>
        <v>#REF!</v>
      </c>
      <c r="M9" s="35" t="e">
        <f>SUM(M10:M225)</f>
        <v>#REF!</v>
      </c>
    </row>
    <row r="10" spans="1:14" s="4" customFormat="1" ht="16.899999999999999" customHeight="1">
      <c r="A10" s="38" t="e">
        <f>#REF!</f>
        <v>#REF!</v>
      </c>
      <c r="B10" s="39" t="e">
        <f>#REF!</f>
        <v>#REF!</v>
      </c>
      <c r="C10" s="40" t="e">
        <f>#REF!*'COMP MILLPESOS_ (2)'!$N$6</f>
        <v>#REF!</v>
      </c>
      <c r="D10" s="40" t="e">
        <f>#REF!*'COMP MILLPESOS_ (2)'!$N$6</f>
        <v>#REF!</v>
      </c>
      <c r="E10" s="91" t="e">
        <f>#REF!*'COMP MILLPESOS_ (2)'!$N$6</f>
        <v>#REF!</v>
      </c>
      <c r="F10" s="41" t="e">
        <f t="shared" ref="F10:F73" si="0">D10+E10</f>
        <v>#REF!</v>
      </c>
      <c r="G10" s="40"/>
      <c r="H10" s="40" t="e">
        <f>#REF!*'COMP MILLPESOS_ (2)'!$N$6</f>
        <v>#REF!</v>
      </c>
      <c r="I10" s="40" t="e">
        <f>#REF!*'COMP MILLPESOS_ (2)'!$N$6</f>
        <v>#REF!</v>
      </c>
      <c r="J10" s="40" t="e">
        <f t="shared" ref="J10:J73" si="1">H10+I10</f>
        <v>#REF!</v>
      </c>
      <c r="K10" s="40"/>
      <c r="L10" s="84" t="e">
        <f t="shared" ref="L10:L73" si="2">C10-F10-J10</f>
        <v>#REF!</v>
      </c>
      <c r="M10" s="84" t="e">
        <f t="shared" ref="M10:M73" si="3">J10+L10</f>
        <v>#REF!</v>
      </c>
    </row>
    <row r="11" spans="1:14" s="4" customFormat="1" ht="16.899999999999999" customHeight="1">
      <c r="A11" s="38" t="e">
        <f>#REF!</f>
        <v>#REF!</v>
      </c>
      <c r="B11" s="39" t="e">
        <f>#REF!</f>
        <v>#REF!</v>
      </c>
      <c r="C11" s="40" t="e">
        <f>#REF!*'COMP MILLPESOS_ (2)'!$N$6</f>
        <v>#REF!</v>
      </c>
      <c r="D11" s="40" t="e">
        <f>#REF!*'COMP MILLPESOS_ (2)'!$N$6</f>
        <v>#REF!</v>
      </c>
      <c r="E11" s="91" t="e">
        <f>#REF!*'COMP MILLPESOS_ (2)'!$N$6</f>
        <v>#REF!</v>
      </c>
      <c r="F11" s="41" t="e">
        <f t="shared" si="0"/>
        <v>#REF!</v>
      </c>
      <c r="G11" s="40" t="e">
        <f t="shared" ref="G11:G42" si="4">+E11+F11</f>
        <v>#REF!</v>
      </c>
      <c r="H11" s="40" t="e">
        <f>#REF!*'COMP MILLPESOS_ (2)'!$N$6</f>
        <v>#REF!</v>
      </c>
      <c r="I11" s="40" t="e">
        <f>#REF!*'COMP MILLPESOS_ (2)'!$N$6</f>
        <v>#REF!</v>
      </c>
      <c r="J11" s="40" t="e">
        <f t="shared" si="1"/>
        <v>#REF!</v>
      </c>
      <c r="K11" s="40"/>
      <c r="L11" s="84" t="e">
        <f t="shared" si="2"/>
        <v>#REF!</v>
      </c>
      <c r="M11" s="84" t="e">
        <f t="shared" si="3"/>
        <v>#REF!</v>
      </c>
    </row>
    <row r="12" spans="1:14" s="4" customFormat="1" ht="16.899999999999999" customHeight="1">
      <c r="A12" s="38" t="e">
        <f>#REF!</f>
        <v>#REF!</v>
      </c>
      <c r="B12" s="39" t="e">
        <f>#REF!</f>
        <v>#REF!</v>
      </c>
      <c r="C12" s="40" t="e">
        <f>#REF!*'COMP MILLPESOS_ (2)'!$N$6</f>
        <v>#REF!</v>
      </c>
      <c r="D12" s="40" t="e">
        <f>#REF!*'COMP MILLPESOS_ (2)'!$N$6</f>
        <v>#REF!</v>
      </c>
      <c r="E12" s="91" t="e">
        <f>#REF!*'COMP MILLPESOS_ (2)'!$N$6</f>
        <v>#REF!</v>
      </c>
      <c r="F12" s="41" t="e">
        <f t="shared" si="0"/>
        <v>#REF!</v>
      </c>
      <c r="G12" s="40" t="e">
        <f t="shared" si="4"/>
        <v>#REF!</v>
      </c>
      <c r="H12" s="40" t="e">
        <f>#REF!*'COMP MILLPESOS_ (2)'!$N$6</f>
        <v>#REF!</v>
      </c>
      <c r="I12" s="40" t="e">
        <f>#REF!*'COMP MILLPESOS_ (2)'!$N$6</f>
        <v>#REF!</v>
      </c>
      <c r="J12" s="40" t="e">
        <f t="shared" si="1"/>
        <v>#REF!</v>
      </c>
      <c r="K12" s="40"/>
      <c r="L12" s="84" t="e">
        <f t="shared" si="2"/>
        <v>#REF!</v>
      </c>
      <c r="M12" s="84" t="e">
        <f t="shared" si="3"/>
        <v>#REF!</v>
      </c>
    </row>
    <row r="13" spans="1:14" s="4" customFormat="1" ht="16.899999999999999" customHeight="1">
      <c r="A13" s="38" t="e">
        <f>#REF!</f>
        <v>#REF!</v>
      </c>
      <c r="B13" s="39" t="e">
        <f>#REF!</f>
        <v>#REF!</v>
      </c>
      <c r="C13" s="40" t="e">
        <f>#REF!*'COMP MILLPESOS_ (2)'!$N$6</f>
        <v>#REF!</v>
      </c>
      <c r="D13" s="40" t="e">
        <f>#REF!*'COMP MILLPESOS_ (2)'!$N$6</f>
        <v>#REF!</v>
      </c>
      <c r="E13" s="91" t="e">
        <f>#REF!*'COMP MILLPESOS_ (2)'!$N$6</f>
        <v>#REF!</v>
      </c>
      <c r="F13" s="41" t="e">
        <f t="shared" si="0"/>
        <v>#REF!</v>
      </c>
      <c r="G13" s="40" t="e">
        <f t="shared" si="4"/>
        <v>#REF!</v>
      </c>
      <c r="H13" s="40" t="e">
        <f>#REF!*'COMP MILLPESOS_ (2)'!$N$6</f>
        <v>#REF!</v>
      </c>
      <c r="I13" s="40" t="e">
        <f>#REF!*'COMP MILLPESOS_ (2)'!$N$6</f>
        <v>#REF!</v>
      </c>
      <c r="J13" s="40" t="e">
        <f t="shared" si="1"/>
        <v>#REF!</v>
      </c>
      <c r="K13" s="40"/>
      <c r="L13" s="84" t="e">
        <f t="shared" si="2"/>
        <v>#REF!</v>
      </c>
      <c r="M13" s="84" t="e">
        <f t="shared" si="3"/>
        <v>#REF!</v>
      </c>
    </row>
    <row r="14" spans="1:14" s="4" customFormat="1" ht="16.899999999999999" customHeight="1">
      <c r="A14" s="38" t="e">
        <f>#REF!</f>
        <v>#REF!</v>
      </c>
      <c r="B14" s="39" t="e">
        <f>#REF!</f>
        <v>#REF!</v>
      </c>
      <c r="C14" s="40" t="e">
        <f>#REF!*'COMP MILLPESOS_ (2)'!$N$6</f>
        <v>#REF!</v>
      </c>
      <c r="D14" s="40" t="e">
        <f>#REF!*'COMP MILLPESOS_ (2)'!$N$6</f>
        <v>#REF!</v>
      </c>
      <c r="E14" s="91" t="e">
        <f>#REF!*'COMP MILLPESOS_ (2)'!$N$6</f>
        <v>#REF!</v>
      </c>
      <c r="F14" s="41" t="e">
        <f t="shared" si="0"/>
        <v>#REF!</v>
      </c>
      <c r="G14" s="40" t="e">
        <f t="shared" si="4"/>
        <v>#REF!</v>
      </c>
      <c r="H14" s="40" t="e">
        <f>#REF!*'COMP MILLPESOS_ (2)'!$N$6</f>
        <v>#REF!</v>
      </c>
      <c r="I14" s="40" t="e">
        <f>#REF!*'COMP MILLPESOS_ (2)'!$N$6</f>
        <v>#REF!</v>
      </c>
      <c r="J14" s="40" t="e">
        <f t="shared" si="1"/>
        <v>#REF!</v>
      </c>
      <c r="K14" s="40"/>
      <c r="L14" s="84" t="e">
        <f t="shared" si="2"/>
        <v>#REF!</v>
      </c>
      <c r="M14" s="84" t="e">
        <f t="shared" si="3"/>
        <v>#REF!</v>
      </c>
    </row>
    <row r="15" spans="1:14" s="4" customFormat="1" ht="16.899999999999999" customHeight="1">
      <c r="A15" s="38" t="e">
        <f>#REF!</f>
        <v>#REF!</v>
      </c>
      <c r="B15" s="39" t="e">
        <f>#REF!</f>
        <v>#REF!</v>
      </c>
      <c r="C15" s="40" t="e">
        <f>#REF!*'COMP MILLPESOS_ (2)'!$N$6</f>
        <v>#REF!</v>
      </c>
      <c r="D15" s="40" t="e">
        <f>#REF!*'COMP MILLPESOS_ (2)'!$N$6</f>
        <v>#REF!</v>
      </c>
      <c r="E15" s="91" t="e">
        <f>#REF!*'COMP MILLPESOS_ (2)'!$N$6</f>
        <v>#REF!</v>
      </c>
      <c r="F15" s="41" t="e">
        <f t="shared" si="0"/>
        <v>#REF!</v>
      </c>
      <c r="G15" s="40" t="e">
        <f t="shared" si="4"/>
        <v>#REF!</v>
      </c>
      <c r="H15" s="40" t="e">
        <f>#REF!*'COMP MILLPESOS_ (2)'!$N$6</f>
        <v>#REF!</v>
      </c>
      <c r="I15" s="40" t="e">
        <f>#REF!*'COMP MILLPESOS_ (2)'!$N$6</f>
        <v>#REF!</v>
      </c>
      <c r="J15" s="40" t="e">
        <f t="shared" si="1"/>
        <v>#REF!</v>
      </c>
      <c r="K15" s="40"/>
      <c r="L15" s="84" t="e">
        <f t="shared" si="2"/>
        <v>#REF!</v>
      </c>
      <c r="M15" s="84" t="e">
        <f t="shared" si="3"/>
        <v>#REF!</v>
      </c>
    </row>
    <row r="16" spans="1:14" s="4" customFormat="1" ht="16.899999999999999" customHeight="1">
      <c r="A16" s="38" t="e">
        <f>#REF!</f>
        <v>#REF!</v>
      </c>
      <c r="B16" s="39" t="e">
        <f>#REF!</f>
        <v>#REF!</v>
      </c>
      <c r="C16" s="40" t="e">
        <f>#REF!*'COMP MILLPESOS_ (2)'!$N$6</f>
        <v>#REF!</v>
      </c>
      <c r="D16" s="40" t="e">
        <f>#REF!*'COMP MILLPESOS_ (2)'!$N$6</f>
        <v>#REF!</v>
      </c>
      <c r="E16" s="91" t="e">
        <f>#REF!*'COMP MILLPESOS_ (2)'!$N$6</f>
        <v>#REF!</v>
      </c>
      <c r="F16" s="41" t="e">
        <f t="shared" si="0"/>
        <v>#REF!</v>
      </c>
      <c r="G16" s="40" t="e">
        <f t="shared" si="4"/>
        <v>#REF!</v>
      </c>
      <c r="H16" s="40" t="e">
        <f>#REF!*'COMP MILLPESOS_ (2)'!$N$6</f>
        <v>#REF!</v>
      </c>
      <c r="I16" s="40" t="e">
        <f>#REF!*'COMP MILLPESOS_ (2)'!$N$6</f>
        <v>#REF!</v>
      </c>
      <c r="J16" s="40" t="e">
        <f t="shared" si="1"/>
        <v>#REF!</v>
      </c>
      <c r="K16" s="40"/>
      <c r="L16" s="84" t="e">
        <f t="shared" si="2"/>
        <v>#REF!</v>
      </c>
      <c r="M16" s="84" t="e">
        <f t="shared" si="3"/>
        <v>#REF!</v>
      </c>
    </row>
    <row r="17" spans="1:13" s="4" customFormat="1" ht="16.899999999999999" customHeight="1">
      <c r="A17" s="38" t="e">
        <f>#REF!</f>
        <v>#REF!</v>
      </c>
      <c r="B17" s="39" t="e">
        <f>#REF!</f>
        <v>#REF!</v>
      </c>
      <c r="C17" s="40" t="e">
        <f>#REF!*'COMP MILLPESOS_ (2)'!$N$6</f>
        <v>#REF!</v>
      </c>
      <c r="D17" s="40" t="e">
        <f>#REF!*'COMP MILLPESOS_ (2)'!$N$6</f>
        <v>#REF!</v>
      </c>
      <c r="E17" s="40" t="e">
        <f>#REF!*'COMP MILLPESOS_ (2)'!$N$6</f>
        <v>#REF!</v>
      </c>
      <c r="F17" s="41" t="e">
        <f t="shared" si="0"/>
        <v>#REF!</v>
      </c>
      <c r="G17" s="40" t="e">
        <f t="shared" si="4"/>
        <v>#REF!</v>
      </c>
      <c r="H17" s="40" t="e">
        <f>#REF!*'COMP MILLPESOS_ (2)'!$N$6</f>
        <v>#REF!</v>
      </c>
      <c r="I17" s="40" t="e">
        <f>#REF!*'COMP MILLPESOS_ (2)'!$N$6</f>
        <v>#REF!</v>
      </c>
      <c r="J17" s="40" t="e">
        <f t="shared" si="1"/>
        <v>#REF!</v>
      </c>
      <c r="K17" s="40"/>
      <c r="L17" s="84" t="e">
        <f t="shared" si="2"/>
        <v>#REF!</v>
      </c>
      <c r="M17" s="84" t="e">
        <f t="shared" si="3"/>
        <v>#REF!</v>
      </c>
    </row>
    <row r="18" spans="1:13" s="4" customFormat="1" ht="16.899999999999999" customHeight="1">
      <c r="A18" s="38" t="e">
        <f>#REF!</f>
        <v>#REF!</v>
      </c>
      <c r="B18" s="39" t="e">
        <f>#REF!</f>
        <v>#REF!</v>
      </c>
      <c r="C18" s="40" t="e">
        <f>#REF!*'COMP MILLPESOS_ (2)'!$N$6</f>
        <v>#REF!</v>
      </c>
      <c r="D18" s="40" t="e">
        <f>#REF!*'COMP MILLPESOS_ (2)'!$N$6</f>
        <v>#REF!</v>
      </c>
      <c r="E18" s="40" t="e">
        <f>#REF!*'COMP MILLPESOS_ (2)'!$N$6</f>
        <v>#REF!</v>
      </c>
      <c r="F18" s="41" t="e">
        <f t="shared" si="0"/>
        <v>#REF!</v>
      </c>
      <c r="G18" s="40" t="e">
        <f t="shared" si="4"/>
        <v>#REF!</v>
      </c>
      <c r="H18" s="40" t="e">
        <f>#REF!*'COMP MILLPESOS_ (2)'!$N$6</f>
        <v>#REF!</v>
      </c>
      <c r="I18" s="40" t="e">
        <f>#REF!*'COMP MILLPESOS_ (2)'!$N$6</f>
        <v>#REF!</v>
      </c>
      <c r="J18" s="40" t="e">
        <f t="shared" si="1"/>
        <v>#REF!</v>
      </c>
      <c r="K18" s="40"/>
      <c r="L18" s="84" t="e">
        <f t="shared" si="2"/>
        <v>#REF!</v>
      </c>
      <c r="M18" s="84" t="e">
        <f t="shared" si="3"/>
        <v>#REF!</v>
      </c>
    </row>
    <row r="19" spans="1:13" s="4" customFormat="1" ht="16.899999999999999" customHeight="1">
      <c r="A19" s="38" t="e">
        <f>#REF!</f>
        <v>#REF!</v>
      </c>
      <c r="B19" s="39" t="e">
        <f>#REF!</f>
        <v>#REF!</v>
      </c>
      <c r="C19" s="40" t="e">
        <f>#REF!*'COMP MILLPESOS_ (2)'!$N$6</f>
        <v>#REF!</v>
      </c>
      <c r="D19" s="40" t="e">
        <f>#REF!*'COMP MILLPESOS_ (2)'!$N$6</f>
        <v>#REF!</v>
      </c>
      <c r="E19" s="40" t="e">
        <f>#REF!*'COMP MILLPESOS_ (2)'!$N$6</f>
        <v>#REF!</v>
      </c>
      <c r="F19" s="41" t="e">
        <f t="shared" si="0"/>
        <v>#REF!</v>
      </c>
      <c r="G19" s="40" t="e">
        <f t="shared" si="4"/>
        <v>#REF!</v>
      </c>
      <c r="H19" s="40" t="e">
        <f>#REF!*'COMP MILLPESOS_ (2)'!$N$6</f>
        <v>#REF!</v>
      </c>
      <c r="I19" s="40" t="e">
        <f>#REF!*'COMP MILLPESOS_ (2)'!$N$6</f>
        <v>#REF!</v>
      </c>
      <c r="J19" s="40" t="e">
        <f t="shared" si="1"/>
        <v>#REF!</v>
      </c>
      <c r="K19" s="40"/>
      <c r="L19" s="84" t="e">
        <f t="shared" si="2"/>
        <v>#REF!</v>
      </c>
      <c r="M19" s="84" t="e">
        <f t="shared" si="3"/>
        <v>#REF!</v>
      </c>
    </row>
    <row r="20" spans="1:13" s="4" customFormat="1" ht="16.899999999999999" customHeight="1">
      <c r="A20" s="38" t="e">
        <f>#REF!</f>
        <v>#REF!</v>
      </c>
      <c r="B20" s="39" t="e">
        <f>#REF!</f>
        <v>#REF!</v>
      </c>
      <c r="C20" s="40" t="e">
        <f>#REF!*'COMP MILLPESOS_ (2)'!$N$6</f>
        <v>#REF!</v>
      </c>
      <c r="D20" s="40" t="e">
        <f>#REF!*'COMP MILLPESOS_ (2)'!$N$6</f>
        <v>#REF!</v>
      </c>
      <c r="E20" s="40" t="e">
        <f>#REF!*'COMP MILLPESOS_ (2)'!$N$6</f>
        <v>#REF!</v>
      </c>
      <c r="F20" s="41" t="e">
        <f t="shared" si="0"/>
        <v>#REF!</v>
      </c>
      <c r="G20" s="40" t="e">
        <f t="shared" si="4"/>
        <v>#REF!</v>
      </c>
      <c r="H20" s="40" t="e">
        <f>#REF!*'COMP MILLPESOS_ (2)'!$N$6</f>
        <v>#REF!</v>
      </c>
      <c r="I20" s="40" t="e">
        <f>#REF!*'COMP MILLPESOS_ (2)'!$N$6</f>
        <v>#REF!</v>
      </c>
      <c r="J20" s="40" t="e">
        <f t="shared" si="1"/>
        <v>#REF!</v>
      </c>
      <c r="K20" s="40"/>
      <c r="L20" s="84" t="e">
        <f t="shared" si="2"/>
        <v>#REF!</v>
      </c>
      <c r="M20" s="84" t="e">
        <f t="shared" si="3"/>
        <v>#REF!</v>
      </c>
    </row>
    <row r="21" spans="1:13" s="4" customFormat="1" ht="16.899999999999999" customHeight="1">
      <c r="A21" s="38" t="e">
        <f>#REF!</f>
        <v>#REF!</v>
      </c>
      <c r="B21" s="39" t="e">
        <f>#REF!</f>
        <v>#REF!</v>
      </c>
      <c r="C21" s="40" t="e">
        <f>#REF!*'COMP MILLPESOS_ (2)'!$N$6</f>
        <v>#REF!</v>
      </c>
      <c r="D21" s="40" t="e">
        <f>#REF!*'COMP MILLPESOS_ (2)'!$N$6</f>
        <v>#REF!</v>
      </c>
      <c r="E21" s="40" t="e">
        <f>#REF!*'COMP MILLPESOS_ (2)'!$N$6</f>
        <v>#REF!</v>
      </c>
      <c r="F21" s="41" t="e">
        <f t="shared" si="0"/>
        <v>#REF!</v>
      </c>
      <c r="G21" s="40" t="e">
        <f t="shared" si="4"/>
        <v>#REF!</v>
      </c>
      <c r="H21" s="40" t="e">
        <f>#REF!*'COMP MILLPESOS_ (2)'!$N$6</f>
        <v>#REF!</v>
      </c>
      <c r="I21" s="40" t="e">
        <f>#REF!*'COMP MILLPESOS_ (2)'!$N$6</f>
        <v>#REF!</v>
      </c>
      <c r="J21" s="40" t="e">
        <f t="shared" si="1"/>
        <v>#REF!</v>
      </c>
      <c r="K21" s="40"/>
      <c r="L21" s="84" t="e">
        <f t="shared" si="2"/>
        <v>#REF!</v>
      </c>
      <c r="M21" s="84" t="e">
        <f t="shared" si="3"/>
        <v>#REF!</v>
      </c>
    </row>
    <row r="22" spans="1:13" s="4" customFormat="1" ht="16.899999999999999" customHeight="1">
      <c r="A22" s="38" t="e">
        <f>#REF!</f>
        <v>#REF!</v>
      </c>
      <c r="B22" s="39" t="e">
        <f>#REF!</f>
        <v>#REF!</v>
      </c>
      <c r="C22" s="40" t="e">
        <f>#REF!*'COMP MILLPESOS_ (2)'!$N$6</f>
        <v>#REF!</v>
      </c>
      <c r="D22" s="40" t="e">
        <f>#REF!*'COMP MILLPESOS_ (2)'!$N$6</f>
        <v>#REF!</v>
      </c>
      <c r="E22" s="40" t="e">
        <f>#REF!*'COMP MILLPESOS_ (2)'!$N$6</f>
        <v>#REF!</v>
      </c>
      <c r="F22" s="41" t="e">
        <f t="shared" si="0"/>
        <v>#REF!</v>
      </c>
      <c r="G22" s="40" t="e">
        <f t="shared" si="4"/>
        <v>#REF!</v>
      </c>
      <c r="H22" s="40" t="e">
        <f>#REF!*'COMP MILLPESOS_ (2)'!$N$6</f>
        <v>#REF!</v>
      </c>
      <c r="I22" s="40" t="e">
        <f>#REF!*'COMP MILLPESOS_ (2)'!$N$6</f>
        <v>#REF!</v>
      </c>
      <c r="J22" s="40" t="e">
        <f t="shared" si="1"/>
        <v>#REF!</v>
      </c>
      <c r="K22" s="40"/>
      <c r="L22" s="84" t="e">
        <f t="shared" si="2"/>
        <v>#REF!</v>
      </c>
      <c r="M22" s="84" t="e">
        <f t="shared" si="3"/>
        <v>#REF!</v>
      </c>
    </row>
    <row r="23" spans="1:13" s="4" customFormat="1" ht="16.899999999999999" customHeight="1">
      <c r="A23" s="38" t="e">
        <f>#REF!</f>
        <v>#REF!</v>
      </c>
      <c r="B23" s="39" t="e">
        <f>#REF!</f>
        <v>#REF!</v>
      </c>
      <c r="C23" s="40" t="e">
        <f>#REF!*'COMP MILLPESOS_ (2)'!$N$6</f>
        <v>#REF!</v>
      </c>
      <c r="D23" s="40" t="e">
        <f>#REF!*'COMP MILLPESOS_ (2)'!$N$6</f>
        <v>#REF!</v>
      </c>
      <c r="E23" s="40" t="e">
        <f>#REF!*'COMP MILLPESOS_ (2)'!$N$6</f>
        <v>#REF!</v>
      </c>
      <c r="F23" s="41" t="e">
        <f t="shared" si="0"/>
        <v>#REF!</v>
      </c>
      <c r="G23" s="40" t="e">
        <f t="shared" si="4"/>
        <v>#REF!</v>
      </c>
      <c r="H23" s="40" t="e">
        <f>#REF!*'COMP MILLPESOS_ (2)'!$N$6</f>
        <v>#REF!</v>
      </c>
      <c r="I23" s="40" t="e">
        <f>#REF!*'COMP MILLPESOS_ (2)'!$N$6</f>
        <v>#REF!</v>
      </c>
      <c r="J23" s="40" t="e">
        <f t="shared" si="1"/>
        <v>#REF!</v>
      </c>
      <c r="K23" s="40"/>
      <c r="L23" s="84" t="e">
        <f t="shared" si="2"/>
        <v>#REF!</v>
      </c>
      <c r="M23" s="84" t="e">
        <f t="shared" si="3"/>
        <v>#REF!</v>
      </c>
    </row>
    <row r="24" spans="1:13" s="4" customFormat="1" ht="16.899999999999999" customHeight="1">
      <c r="A24" s="38" t="e">
        <f>#REF!</f>
        <v>#REF!</v>
      </c>
      <c r="B24" s="39" t="e">
        <f>#REF!</f>
        <v>#REF!</v>
      </c>
      <c r="C24" s="40" t="e">
        <f>#REF!*'COMP MILLPESOS_ (2)'!$N$6</f>
        <v>#REF!</v>
      </c>
      <c r="D24" s="40" t="e">
        <f>#REF!*'COMP MILLPESOS_ (2)'!$N$6</f>
        <v>#REF!</v>
      </c>
      <c r="E24" s="40" t="e">
        <f>#REF!*'COMP MILLPESOS_ (2)'!$N$6</f>
        <v>#REF!</v>
      </c>
      <c r="F24" s="41" t="e">
        <f t="shared" si="0"/>
        <v>#REF!</v>
      </c>
      <c r="G24" s="40" t="e">
        <f t="shared" si="4"/>
        <v>#REF!</v>
      </c>
      <c r="H24" s="40" t="e">
        <f>#REF!*'COMP MILLPESOS_ (2)'!$N$6</f>
        <v>#REF!</v>
      </c>
      <c r="I24" s="40" t="e">
        <f>#REF!*'COMP MILLPESOS_ (2)'!$N$6</f>
        <v>#REF!</v>
      </c>
      <c r="J24" s="40" t="e">
        <f t="shared" si="1"/>
        <v>#REF!</v>
      </c>
      <c r="K24" s="40"/>
      <c r="L24" s="84" t="e">
        <f t="shared" si="2"/>
        <v>#REF!</v>
      </c>
      <c r="M24" s="84" t="e">
        <f t="shared" si="3"/>
        <v>#REF!</v>
      </c>
    </row>
    <row r="25" spans="1:13" s="4" customFormat="1" ht="16.899999999999999" customHeight="1">
      <c r="A25" s="38" t="e">
        <f>#REF!</f>
        <v>#REF!</v>
      </c>
      <c r="B25" s="39" t="e">
        <f>#REF!</f>
        <v>#REF!</v>
      </c>
      <c r="C25" s="40" t="e">
        <f>#REF!*'COMP MILLPESOS_ (2)'!$N$6</f>
        <v>#REF!</v>
      </c>
      <c r="D25" s="40" t="e">
        <f>#REF!*'COMP MILLPESOS_ (2)'!$N$6</f>
        <v>#REF!</v>
      </c>
      <c r="E25" s="40" t="e">
        <f>#REF!*'COMP MILLPESOS_ (2)'!$N$6</f>
        <v>#REF!</v>
      </c>
      <c r="F25" s="41" t="e">
        <f t="shared" si="0"/>
        <v>#REF!</v>
      </c>
      <c r="G25" s="40" t="e">
        <f t="shared" si="4"/>
        <v>#REF!</v>
      </c>
      <c r="H25" s="40" t="e">
        <f>#REF!*'COMP MILLPESOS_ (2)'!$N$6</f>
        <v>#REF!</v>
      </c>
      <c r="I25" s="40" t="e">
        <f>#REF!*'COMP MILLPESOS_ (2)'!$N$6</f>
        <v>#REF!</v>
      </c>
      <c r="J25" s="40" t="e">
        <f t="shared" si="1"/>
        <v>#REF!</v>
      </c>
      <c r="K25" s="40"/>
      <c r="L25" s="84" t="e">
        <f t="shared" si="2"/>
        <v>#REF!</v>
      </c>
      <c r="M25" s="84" t="e">
        <f t="shared" si="3"/>
        <v>#REF!</v>
      </c>
    </row>
    <row r="26" spans="1:13" s="4" customFormat="1" ht="16.899999999999999" customHeight="1">
      <c r="A26" s="38" t="e">
        <f>#REF!</f>
        <v>#REF!</v>
      </c>
      <c r="B26" s="39" t="e">
        <f>#REF!</f>
        <v>#REF!</v>
      </c>
      <c r="C26" s="40" t="e">
        <f>#REF!*'COMP MILLPESOS_ (2)'!$N$6</f>
        <v>#REF!</v>
      </c>
      <c r="D26" s="40" t="e">
        <f>#REF!*'COMP MILLPESOS_ (2)'!$N$6</f>
        <v>#REF!</v>
      </c>
      <c r="E26" s="40" t="e">
        <f>#REF!*'COMP MILLPESOS_ (2)'!$N$6</f>
        <v>#REF!</v>
      </c>
      <c r="F26" s="41" t="e">
        <f t="shared" si="0"/>
        <v>#REF!</v>
      </c>
      <c r="G26" s="40" t="e">
        <f t="shared" si="4"/>
        <v>#REF!</v>
      </c>
      <c r="H26" s="40" t="e">
        <f>#REF!*'COMP MILLPESOS_ (2)'!$N$6</f>
        <v>#REF!</v>
      </c>
      <c r="I26" s="40" t="e">
        <f>#REF!*'COMP MILLPESOS_ (2)'!$N$6</f>
        <v>#REF!</v>
      </c>
      <c r="J26" s="40" t="e">
        <f t="shared" si="1"/>
        <v>#REF!</v>
      </c>
      <c r="K26" s="40"/>
      <c r="L26" s="84" t="e">
        <f t="shared" si="2"/>
        <v>#REF!</v>
      </c>
      <c r="M26" s="84" t="e">
        <f t="shared" si="3"/>
        <v>#REF!</v>
      </c>
    </row>
    <row r="27" spans="1:13" s="4" customFormat="1" ht="16.899999999999999" customHeight="1">
      <c r="A27" s="38" t="e">
        <f>#REF!</f>
        <v>#REF!</v>
      </c>
      <c r="B27" s="39" t="e">
        <f>#REF!</f>
        <v>#REF!</v>
      </c>
      <c r="C27" s="40" t="e">
        <f>#REF!*'COMP MILLPESOS_ (2)'!$N$6</f>
        <v>#REF!</v>
      </c>
      <c r="D27" s="40" t="e">
        <f>#REF!*'COMP MILLPESOS_ (2)'!$N$6</f>
        <v>#REF!</v>
      </c>
      <c r="E27" s="40" t="e">
        <f>#REF!*'COMP MILLPESOS_ (2)'!$N$6</f>
        <v>#REF!</v>
      </c>
      <c r="F27" s="41" t="e">
        <f t="shared" si="0"/>
        <v>#REF!</v>
      </c>
      <c r="G27" s="40" t="e">
        <f t="shared" si="4"/>
        <v>#REF!</v>
      </c>
      <c r="H27" s="40" t="e">
        <f>#REF!*'COMP MILLPESOS_ (2)'!$N$6</f>
        <v>#REF!</v>
      </c>
      <c r="I27" s="40" t="e">
        <f>#REF!*'COMP MILLPESOS_ (2)'!$N$6</f>
        <v>#REF!</v>
      </c>
      <c r="J27" s="40" t="e">
        <f t="shared" si="1"/>
        <v>#REF!</v>
      </c>
      <c r="K27" s="40"/>
      <c r="L27" s="84" t="e">
        <f t="shared" si="2"/>
        <v>#REF!</v>
      </c>
      <c r="M27" s="84" t="e">
        <f t="shared" si="3"/>
        <v>#REF!</v>
      </c>
    </row>
    <row r="28" spans="1:13" s="4" customFormat="1" ht="16.899999999999999" customHeight="1">
      <c r="A28" s="38" t="e">
        <f>#REF!</f>
        <v>#REF!</v>
      </c>
      <c r="B28" s="39" t="e">
        <f>#REF!</f>
        <v>#REF!</v>
      </c>
      <c r="C28" s="40" t="e">
        <f>#REF!*'COMP MILLPESOS_ (2)'!$N$6</f>
        <v>#REF!</v>
      </c>
      <c r="D28" s="40" t="e">
        <f>#REF!*'COMP MILLPESOS_ (2)'!$N$6</f>
        <v>#REF!</v>
      </c>
      <c r="E28" s="40" t="e">
        <f>#REF!*'COMP MILLPESOS_ (2)'!$N$6</f>
        <v>#REF!</v>
      </c>
      <c r="F28" s="41" t="e">
        <f t="shared" si="0"/>
        <v>#REF!</v>
      </c>
      <c r="G28" s="40" t="e">
        <f t="shared" si="4"/>
        <v>#REF!</v>
      </c>
      <c r="H28" s="40" t="e">
        <f>#REF!*'COMP MILLPESOS_ (2)'!$N$6</f>
        <v>#REF!</v>
      </c>
      <c r="I28" s="40" t="e">
        <f>#REF!*'COMP MILLPESOS_ (2)'!$N$6</f>
        <v>#REF!</v>
      </c>
      <c r="J28" s="40" t="e">
        <f t="shared" si="1"/>
        <v>#REF!</v>
      </c>
      <c r="K28" s="40"/>
      <c r="L28" s="84" t="e">
        <f t="shared" si="2"/>
        <v>#REF!</v>
      </c>
      <c r="M28" s="84" t="e">
        <f t="shared" si="3"/>
        <v>#REF!</v>
      </c>
    </row>
    <row r="29" spans="1:13" s="4" customFormat="1" ht="16.899999999999999" customHeight="1">
      <c r="A29" s="38" t="e">
        <f>#REF!</f>
        <v>#REF!</v>
      </c>
      <c r="B29" s="39" t="e">
        <f>#REF!</f>
        <v>#REF!</v>
      </c>
      <c r="C29" s="40" t="e">
        <f>#REF!*'COMP MILLPESOS_ (2)'!$N$6</f>
        <v>#REF!</v>
      </c>
      <c r="D29" s="40" t="e">
        <f>#REF!*'COMP MILLPESOS_ (2)'!$N$6</f>
        <v>#REF!</v>
      </c>
      <c r="E29" s="40" t="e">
        <f>#REF!*'COMP MILLPESOS_ (2)'!$N$6</f>
        <v>#REF!</v>
      </c>
      <c r="F29" s="41" t="e">
        <f t="shared" si="0"/>
        <v>#REF!</v>
      </c>
      <c r="G29" s="40" t="e">
        <f t="shared" si="4"/>
        <v>#REF!</v>
      </c>
      <c r="H29" s="40" t="e">
        <f>#REF!*'COMP MILLPESOS_ (2)'!$N$6</f>
        <v>#REF!</v>
      </c>
      <c r="I29" s="40" t="e">
        <f>#REF!*'COMP MILLPESOS_ (2)'!$N$6</f>
        <v>#REF!</v>
      </c>
      <c r="J29" s="40" t="e">
        <f t="shared" si="1"/>
        <v>#REF!</v>
      </c>
      <c r="K29" s="40"/>
      <c r="L29" s="84" t="e">
        <f t="shared" si="2"/>
        <v>#REF!</v>
      </c>
      <c r="M29" s="84" t="e">
        <f t="shared" si="3"/>
        <v>#REF!</v>
      </c>
    </row>
    <row r="30" spans="1:13" s="4" customFormat="1" ht="16.899999999999999" customHeight="1">
      <c r="A30" s="38" t="e">
        <f>#REF!</f>
        <v>#REF!</v>
      </c>
      <c r="B30" s="39" t="e">
        <f>#REF!</f>
        <v>#REF!</v>
      </c>
      <c r="C30" s="40" t="e">
        <f>#REF!*'COMP MILLPESOS_ (2)'!$N$6</f>
        <v>#REF!</v>
      </c>
      <c r="D30" s="40" t="e">
        <f>#REF!*'COMP MILLPESOS_ (2)'!$N$6</f>
        <v>#REF!</v>
      </c>
      <c r="E30" s="40" t="e">
        <f>#REF!*'COMP MILLPESOS_ (2)'!$N$6</f>
        <v>#REF!</v>
      </c>
      <c r="F30" s="41" t="e">
        <f t="shared" si="0"/>
        <v>#REF!</v>
      </c>
      <c r="G30" s="40" t="e">
        <f t="shared" si="4"/>
        <v>#REF!</v>
      </c>
      <c r="H30" s="40" t="e">
        <f>#REF!*'COMP MILLPESOS_ (2)'!$N$6</f>
        <v>#REF!</v>
      </c>
      <c r="I30" s="40" t="e">
        <f>#REF!*'COMP MILLPESOS_ (2)'!$N$6</f>
        <v>#REF!</v>
      </c>
      <c r="J30" s="40" t="e">
        <f t="shared" si="1"/>
        <v>#REF!</v>
      </c>
      <c r="K30" s="40"/>
      <c r="L30" s="84" t="e">
        <f t="shared" si="2"/>
        <v>#REF!</v>
      </c>
      <c r="M30" s="84" t="e">
        <f t="shared" si="3"/>
        <v>#REF!</v>
      </c>
    </row>
    <row r="31" spans="1:13" s="4" customFormat="1" ht="16.899999999999999" customHeight="1">
      <c r="A31" s="38" t="e">
        <f>#REF!</f>
        <v>#REF!</v>
      </c>
      <c r="B31" s="39" t="e">
        <f>#REF!</f>
        <v>#REF!</v>
      </c>
      <c r="C31" s="40" t="e">
        <f>#REF!*'COMP MILLPESOS_ (2)'!$N$6</f>
        <v>#REF!</v>
      </c>
      <c r="D31" s="40" t="e">
        <f>#REF!*'COMP MILLPESOS_ (2)'!$N$6</f>
        <v>#REF!</v>
      </c>
      <c r="E31" s="40" t="e">
        <f>#REF!*'COMP MILLPESOS_ (2)'!$N$6</f>
        <v>#REF!</v>
      </c>
      <c r="F31" s="41" t="e">
        <f t="shared" si="0"/>
        <v>#REF!</v>
      </c>
      <c r="G31" s="40" t="e">
        <f t="shared" si="4"/>
        <v>#REF!</v>
      </c>
      <c r="H31" s="40" t="e">
        <f>#REF!*'COMP MILLPESOS_ (2)'!$N$6</f>
        <v>#REF!</v>
      </c>
      <c r="I31" s="40" t="e">
        <f>#REF!*'COMP MILLPESOS_ (2)'!$N$6</f>
        <v>#REF!</v>
      </c>
      <c r="J31" s="40" t="e">
        <f t="shared" si="1"/>
        <v>#REF!</v>
      </c>
      <c r="K31" s="40"/>
      <c r="L31" s="84" t="e">
        <f t="shared" si="2"/>
        <v>#REF!</v>
      </c>
      <c r="M31" s="84" t="e">
        <f t="shared" si="3"/>
        <v>#REF!</v>
      </c>
    </row>
    <row r="32" spans="1:13" s="4" customFormat="1" ht="16.899999999999999" customHeight="1">
      <c r="A32" s="38" t="e">
        <f>#REF!</f>
        <v>#REF!</v>
      </c>
      <c r="B32" s="39" t="e">
        <f>#REF!</f>
        <v>#REF!</v>
      </c>
      <c r="C32" s="40" t="e">
        <f>#REF!*'COMP MILLPESOS_ (2)'!$N$6</f>
        <v>#REF!</v>
      </c>
      <c r="D32" s="40" t="e">
        <f>#REF!*'COMP MILLPESOS_ (2)'!$N$6</f>
        <v>#REF!</v>
      </c>
      <c r="E32" s="40" t="e">
        <f>#REF!*'COMP MILLPESOS_ (2)'!$N$6</f>
        <v>#REF!</v>
      </c>
      <c r="F32" s="41" t="e">
        <f t="shared" si="0"/>
        <v>#REF!</v>
      </c>
      <c r="G32" s="40" t="e">
        <f t="shared" si="4"/>
        <v>#REF!</v>
      </c>
      <c r="H32" s="40" t="e">
        <f>#REF!*'COMP MILLPESOS_ (2)'!$N$6</f>
        <v>#REF!</v>
      </c>
      <c r="I32" s="40" t="e">
        <f>#REF!*'COMP MILLPESOS_ (2)'!$N$6</f>
        <v>#REF!</v>
      </c>
      <c r="J32" s="40" t="e">
        <f t="shared" si="1"/>
        <v>#REF!</v>
      </c>
      <c r="K32" s="40"/>
      <c r="L32" s="84" t="e">
        <f t="shared" si="2"/>
        <v>#REF!</v>
      </c>
      <c r="M32" s="84" t="e">
        <f t="shared" si="3"/>
        <v>#REF!</v>
      </c>
    </row>
    <row r="33" spans="1:13" s="4" customFormat="1" ht="16.899999999999999" customHeight="1">
      <c r="A33" s="38" t="e">
        <f>#REF!</f>
        <v>#REF!</v>
      </c>
      <c r="B33" s="39" t="e">
        <f>#REF!</f>
        <v>#REF!</v>
      </c>
      <c r="C33" s="40" t="e">
        <f>#REF!*'COMP MILLPESOS_ (2)'!$N$6</f>
        <v>#REF!</v>
      </c>
      <c r="D33" s="40" t="e">
        <f>#REF!*'COMP MILLPESOS_ (2)'!$N$6</f>
        <v>#REF!</v>
      </c>
      <c r="E33" s="91" t="e">
        <f>#REF!*'COMP MILLPESOS_ (2)'!$N$6</f>
        <v>#REF!</v>
      </c>
      <c r="F33" s="41" t="e">
        <f t="shared" si="0"/>
        <v>#REF!</v>
      </c>
      <c r="G33" s="40" t="e">
        <f t="shared" si="4"/>
        <v>#REF!</v>
      </c>
      <c r="H33" s="40" t="e">
        <f>#REF!*'COMP MILLPESOS_ (2)'!$N$6</f>
        <v>#REF!</v>
      </c>
      <c r="I33" s="40" t="e">
        <f>#REF!*'COMP MILLPESOS_ (2)'!$N$6</f>
        <v>#REF!</v>
      </c>
      <c r="J33" s="40" t="e">
        <f t="shared" si="1"/>
        <v>#REF!</v>
      </c>
      <c r="K33" s="40"/>
      <c r="L33" s="84" t="e">
        <f t="shared" si="2"/>
        <v>#REF!</v>
      </c>
      <c r="M33" s="84" t="e">
        <f t="shared" si="3"/>
        <v>#REF!</v>
      </c>
    </row>
    <row r="34" spans="1:13" s="4" customFormat="1" ht="16.899999999999999" customHeight="1">
      <c r="A34" s="38" t="e">
        <f>#REF!</f>
        <v>#REF!</v>
      </c>
      <c r="B34" s="39" t="e">
        <f>#REF!</f>
        <v>#REF!</v>
      </c>
      <c r="C34" s="40" t="e">
        <f>#REF!*'COMP MILLPESOS_ (2)'!$N$6</f>
        <v>#REF!</v>
      </c>
      <c r="D34" s="40" t="e">
        <f>#REF!*'COMP MILLPESOS_ (2)'!$N$6</f>
        <v>#REF!</v>
      </c>
      <c r="E34" s="91" t="e">
        <f>#REF!*'COMP MILLPESOS_ (2)'!$N$6</f>
        <v>#REF!</v>
      </c>
      <c r="F34" s="41" t="e">
        <f t="shared" si="0"/>
        <v>#REF!</v>
      </c>
      <c r="G34" s="40" t="e">
        <f t="shared" si="4"/>
        <v>#REF!</v>
      </c>
      <c r="H34" s="40" t="e">
        <f>#REF!*'COMP MILLPESOS_ (2)'!$N$6</f>
        <v>#REF!</v>
      </c>
      <c r="I34" s="40" t="e">
        <f>#REF!*'COMP MILLPESOS_ (2)'!$N$6</f>
        <v>#REF!</v>
      </c>
      <c r="J34" s="40" t="e">
        <f t="shared" si="1"/>
        <v>#REF!</v>
      </c>
      <c r="K34" s="40"/>
      <c r="L34" s="84" t="e">
        <f t="shared" si="2"/>
        <v>#REF!</v>
      </c>
      <c r="M34" s="84" t="e">
        <f t="shared" si="3"/>
        <v>#REF!</v>
      </c>
    </row>
    <row r="35" spans="1:13" s="4" customFormat="1" ht="16.899999999999999" customHeight="1">
      <c r="A35" s="38" t="e">
        <f>#REF!</f>
        <v>#REF!</v>
      </c>
      <c r="B35" s="39" t="e">
        <f>#REF!</f>
        <v>#REF!</v>
      </c>
      <c r="C35" s="40" t="e">
        <f>#REF!*'COMP MILLPESOS_ (2)'!$N$6</f>
        <v>#REF!</v>
      </c>
      <c r="D35" s="40" t="e">
        <f>#REF!*'COMP MILLPESOS_ (2)'!$N$6</f>
        <v>#REF!</v>
      </c>
      <c r="E35" s="40" t="e">
        <f>#REF!*'COMP MILLPESOS_ (2)'!$N$6</f>
        <v>#REF!</v>
      </c>
      <c r="F35" s="41" t="e">
        <f t="shared" si="0"/>
        <v>#REF!</v>
      </c>
      <c r="G35" s="40" t="e">
        <f t="shared" si="4"/>
        <v>#REF!</v>
      </c>
      <c r="H35" s="40" t="e">
        <f>#REF!*'COMP MILLPESOS_ (2)'!$N$6</f>
        <v>#REF!</v>
      </c>
      <c r="I35" s="40" t="e">
        <f>#REF!*'COMP MILLPESOS_ (2)'!$N$6</f>
        <v>#REF!</v>
      </c>
      <c r="J35" s="40" t="e">
        <f t="shared" si="1"/>
        <v>#REF!</v>
      </c>
      <c r="K35" s="40"/>
      <c r="L35" s="84" t="e">
        <f t="shared" si="2"/>
        <v>#REF!</v>
      </c>
      <c r="M35" s="84" t="e">
        <f t="shared" si="3"/>
        <v>#REF!</v>
      </c>
    </row>
    <row r="36" spans="1:13" s="4" customFormat="1" ht="16.899999999999999" customHeight="1">
      <c r="A36" s="38" t="e">
        <f>#REF!</f>
        <v>#REF!</v>
      </c>
      <c r="B36" s="39" t="e">
        <f>#REF!</f>
        <v>#REF!</v>
      </c>
      <c r="C36" s="40" t="e">
        <f>#REF!*'COMP MILLPESOS_ (2)'!$N$6</f>
        <v>#REF!</v>
      </c>
      <c r="D36" s="40" t="e">
        <f>#REF!*'COMP MILLPESOS_ (2)'!$N$6</f>
        <v>#REF!</v>
      </c>
      <c r="E36" s="40" t="e">
        <f>#REF!*'COMP MILLPESOS_ (2)'!$N$6</f>
        <v>#REF!</v>
      </c>
      <c r="F36" s="41" t="e">
        <f t="shared" si="0"/>
        <v>#REF!</v>
      </c>
      <c r="G36" s="40" t="e">
        <f t="shared" si="4"/>
        <v>#REF!</v>
      </c>
      <c r="H36" s="40" t="e">
        <f>#REF!*'COMP MILLPESOS_ (2)'!$N$6</f>
        <v>#REF!</v>
      </c>
      <c r="I36" s="40" t="e">
        <f>#REF!*'COMP MILLPESOS_ (2)'!$N$6</f>
        <v>#REF!</v>
      </c>
      <c r="J36" s="40" t="e">
        <f t="shared" si="1"/>
        <v>#REF!</v>
      </c>
      <c r="K36" s="40"/>
      <c r="L36" s="84" t="e">
        <f t="shared" si="2"/>
        <v>#REF!</v>
      </c>
      <c r="M36" s="84" t="e">
        <f t="shared" si="3"/>
        <v>#REF!</v>
      </c>
    </row>
    <row r="37" spans="1:13" s="4" customFormat="1" ht="16.899999999999999" customHeight="1">
      <c r="A37" s="38" t="e">
        <f>#REF!</f>
        <v>#REF!</v>
      </c>
      <c r="B37" s="39" t="e">
        <f>#REF!</f>
        <v>#REF!</v>
      </c>
      <c r="C37" s="40" t="e">
        <f>#REF!*'COMP MILLPESOS_ (2)'!$N$6</f>
        <v>#REF!</v>
      </c>
      <c r="D37" s="40" t="e">
        <f>#REF!*'COMP MILLPESOS_ (2)'!$N$6</f>
        <v>#REF!</v>
      </c>
      <c r="E37" s="40" t="e">
        <f>#REF!*'COMP MILLPESOS_ (2)'!$N$6</f>
        <v>#REF!</v>
      </c>
      <c r="F37" s="41" t="e">
        <f t="shared" si="0"/>
        <v>#REF!</v>
      </c>
      <c r="G37" s="40" t="e">
        <f t="shared" si="4"/>
        <v>#REF!</v>
      </c>
      <c r="H37" s="40" t="e">
        <f>#REF!*'COMP MILLPESOS_ (2)'!$N$6</f>
        <v>#REF!</v>
      </c>
      <c r="I37" s="40" t="e">
        <f>#REF!*'COMP MILLPESOS_ (2)'!$N$6</f>
        <v>#REF!</v>
      </c>
      <c r="J37" s="40" t="e">
        <f t="shared" si="1"/>
        <v>#REF!</v>
      </c>
      <c r="K37" s="40"/>
      <c r="L37" s="84" t="e">
        <f t="shared" si="2"/>
        <v>#REF!</v>
      </c>
      <c r="M37" s="84" t="e">
        <f t="shared" si="3"/>
        <v>#REF!</v>
      </c>
    </row>
    <row r="38" spans="1:13" s="4" customFormat="1" ht="16.899999999999999" customHeight="1">
      <c r="A38" s="38" t="e">
        <f>#REF!</f>
        <v>#REF!</v>
      </c>
      <c r="B38" s="39" t="e">
        <f>#REF!</f>
        <v>#REF!</v>
      </c>
      <c r="C38" s="40" t="e">
        <f>#REF!*'COMP MILLPESOS_ (2)'!$N$6</f>
        <v>#REF!</v>
      </c>
      <c r="D38" s="40" t="e">
        <f>#REF!*'COMP MILLPESOS_ (2)'!$N$6</f>
        <v>#REF!</v>
      </c>
      <c r="E38" s="40" t="e">
        <f>#REF!*'COMP MILLPESOS_ (2)'!$N$6</f>
        <v>#REF!</v>
      </c>
      <c r="F38" s="41" t="e">
        <f t="shared" si="0"/>
        <v>#REF!</v>
      </c>
      <c r="G38" s="40" t="e">
        <f t="shared" si="4"/>
        <v>#REF!</v>
      </c>
      <c r="H38" s="40" t="e">
        <f>#REF!*'COMP MILLPESOS_ (2)'!$N$6</f>
        <v>#REF!</v>
      </c>
      <c r="I38" s="40" t="e">
        <f>#REF!*'COMP MILLPESOS_ (2)'!$N$6</f>
        <v>#REF!</v>
      </c>
      <c r="J38" s="40" t="e">
        <f t="shared" si="1"/>
        <v>#REF!</v>
      </c>
      <c r="K38" s="40"/>
      <c r="L38" s="84" t="e">
        <f t="shared" si="2"/>
        <v>#REF!</v>
      </c>
      <c r="M38" s="84" t="e">
        <f t="shared" si="3"/>
        <v>#REF!</v>
      </c>
    </row>
    <row r="39" spans="1:13" s="4" customFormat="1" ht="16.899999999999999" customHeight="1">
      <c r="A39" s="38" t="e">
        <f>#REF!</f>
        <v>#REF!</v>
      </c>
      <c r="B39" s="39" t="e">
        <f>#REF!</f>
        <v>#REF!</v>
      </c>
      <c r="C39" s="40" t="e">
        <f>#REF!*'COMP MILLPESOS_ (2)'!$N$6</f>
        <v>#REF!</v>
      </c>
      <c r="D39" s="40" t="e">
        <f>#REF!*'COMP MILLPESOS_ (2)'!$N$6</f>
        <v>#REF!</v>
      </c>
      <c r="E39" s="40" t="e">
        <f>#REF!*'COMP MILLPESOS_ (2)'!$N$6</f>
        <v>#REF!</v>
      </c>
      <c r="F39" s="41" t="e">
        <f t="shared" si="0"/>
        <v>#REF!</v>
      </c>
      <c r="G39" s="40" t="e">
        <f t="shared" si="4"/>
        <v>#REF!</v>
      </c>
      <c r="H39" s="40" t="e">
        <f>#REF!*'COMP MILLPESOS_ (2)'!$N$6</f>
        <v>#REF!</v>
      </c>
      <c r="I39" s="40" t="e">
        <f>#REF!*'COMP MILLPESOS_ (2)'!$N$6</f>
        <v>#REF!</v>
      </c>
      <c r="J39" s="40" t="e">
        <f t="shared" si="1"/>
        <v>#REF!</v>
      </c>
      <c r="K39" s="40"/>
      <c r="L39" s="84" t="e">
        <f t="shared" si="2"/>
        <v>#REF!</v>
      </c>
      <c r="M39" s="84" t="e">
        <f t="shared" si="3"/>
        <v>#REF!</v>
      </c>
    </row>
    <row r="40" spans="1:13" s="4" customFormat="1" ht="16.899999999999999" customHeight="1">
      <c r="A40" s="38" t="e">
        <f>#REF!</f>
        <v>#REF!</v>
      </c>
      <c r="B40" s="39" t="e">
        <f>#REF!</f>
        <v>#REF!</v>
      </c>
      <c r="C40" s="40" t="e">
        <f>#REF!*'COMP MILLPESOS_ (2)'!$N$6</f>
        <v>#REF!</v>
      </c>
      <c r="D40" s="40" t="e">
        <f>#REF!*'COMP MILLPESOS_ (2)'!$N$6</f>
        <v>#REF!</v>
      </c>
      <c r="E40" s="40" t="e">
        <f>#REF!*'COMP MILLPESOS_ (2)'!$N$6</f>
        <v>#REF!</v>
      </c>
      <c r="F40" s="41" t="e">
        <f t="shared" si="0"/>
        <v>#REF!</v>
      </c>
      <c r="G40" s="40" t="e">
        <f t="shared" si="4"/>
        <v>#REF!</v>
      </c>
      <c r="H40" s="40" t="e">
        <f>#REF!*'COMP MILLPESOS_ (2)'!$N$6</f>
        <v>#REF!</v>
      </c>
      <c r="I40" s="40" t="e">
        <f>#REF!*'COMP MILLPESOS_ (2)'!$N$6</f>
        <v>#REF!</v>
      </c>
      <c r="J40" s="40" t="e">
        <f t="shared" si="1"/>
        <v>#REF!</v>
      </c>
      <c r="K40" s="40"/>
      <c r="L40" s="84" t="e">
        <f t="shared" si="2"/>
        <v>#REF!</v>
      </c>
      <c r="M40" s="84" t="e">
        <f t="shared" si="3"/>
        <v>#REF!</v>
      </c>
    </row>
    <row r="41" spans="1:13" s="4" customFormat="1" ht="16.899999999999999" customHeight="1">
      <c r="A41" s="38" t="e">
        <f>#REF!</f>
        <v>#REF!</v>
      </c>
      <c r="B41" s="39" t="e">
        <f>#REF!</f>
        <v>#REF!</v>
      </c>
      <c r="C41" s="40" t="e">
        <f>#REF!*'COMP MILLPESOS_ (2)'!$N$6</f>
        <v>#REF!</v>
      </c>
      <c r="D41" s="40" t="e">
        <f>#REF!*'COMP MILLPESOS_ (2)'!$N$6</f>
        <v>#REF!</v>
      </c>
      <c r="E41" s="40" t="e">
        <f>#REF!*'COMP MILLPESOS_ (2)'!$N$6</f>
        <v>#REF!</v>
      </c>
      <c r="F41" s="41" t="e">
        <f t="shared" si="0"/>
        <v>#REF!</v>
      </c>
      <c r="G41" s="40" t="e">
        <f t="shared" si="4"/>
        <v>#REF!</v>
      </c>
      <c r="H41" s="40" t="e">
        <f>#REF!*'COMP MILLPESOS_ (2)'!$N$6</f>
        <v>#REF!</v>
      </c>
      <c r="I41" s="40" t="e">
        <f>#REF!*'COMP MILLPESOS_ (2)'!$N$6</f>
        <v>#REF!</v>
      </c>
      <c r="J41" s="40" t="e">
        <f t="shared" si="1"/>
        <v>#REF!</v>
      </c>
      <c r="K41" s="40"/>
      <c r="L41" s="84" t="e">
        <f t="shared" si="2"/>
        <v>#REF!</v>
      </c>
      <c r="M41" s="84" t="e">
        <f t="shared" si="3"/>
        <v>#REF!</v>
      </c>
    </row>
    <row r="42" spans="1:13" s="4" customFormat="1" ht="16.899999999999999" customHeight="1">
      <c r="A42" s="38" t="e">
        <f>#REF!</f>
        <v>#REF!</v>
      </c>
      <c r="B42" s="39" t="e">
        <f>#REF!</f>
        <v>#REF!</v>
      </c>
      <c r="C42" s="40" t="e">
        <f>#REF!*'COMP MILLPESOS_ (2)'!$N$6</f>
        <v>#REF!</v>
      </c>
      <c r="D42" s="40" t="e">
        <f>#REF!*'COMP MILLPESOS_ (2)'!$N$6</f>
        <v>#REF!</v>
      </c>
      <c r="E42" s="40" t="e">
        <f>#REF!*'COMP MILLPESOS_ (2)'!$N$6</f>
        <v>#REF!</v>
      </c>
      <c r="F42" s="41" t="e">
        <f t="shared" si="0"/>
        <v>#REF!</v>
      </c>
      <c r="G42" s="40" t="e">
        <f t="shared" si="4"/>
        <v>#REF!</v>
      </c>
      <c r="H42" s="40" t="e">
        <f>#REF!*'COMP MILLPESOS_ (2)'!$N$6</f>
        <v>#REF!</v>
      </c>
      <c r="I42" s="40" t="e">
        <f>#REF!*'COMP MILLPESOS_ (2)'!$N$6</f>
        <v>#REF!</v>
      </c>
      <c r="J42" s="40" t="e">
        <f t="shared" si="1"/>
        <v>#REF!</v>
      </c>
      <c r="K42" s="40"/>
      <c r="L42" s="84" t="e">
        <f t="shared" si="2"/>
        <v>#REF!</v>
      </c>
      <c r="M42" s="84" t="e">
        <f t="shared" si="3"/>
        <v>#REF!</v>
      </c>
    </row>
    <row r="43" spans="1:13" s="4" customFormat="1" ht="16.899999999999999" customHeight="1">
      <c r="A43" s="38" t="e">
        <f>#REF!</f>
        <v>#REF!</v>
      </c>
      <c r="B43" s="39" t="e">
        <f>#REF!</f>
        <v>#REF!</v>
      </c>
      <c r="C43" s="40" t="e">
        <f>#REF!*'COMP MILLPESOS_ (2)'!$N$6</f>
        <v>#REF!</v>
      </c>
      <c r="D43" s="40" t="e">
        <f>#REF!*'COMP MILLPESOS_ (2)'!$N$6</f>
        <v>#REF!</v>
      </c>
      <c r="E43" s="40" t="e">
        <f>#REF!*'COMP MILLPESOS_ (2)'!$N$6</f>
        <v>#REF!</v>
      </c>
      <c r="F43" s="41" t="e">
        <f t="shared" si="0"/>
        <v>#REF!</v>
      </c>
      <c r="G43" s="40" t="e">
        <f t="shared" ref="G43:G68" si="5">+E43+F43</f>
        <v>#REF!</v>
      </c>
      <c r="H43" s="40" t="e">
        <f>#REF!*'COMP MILLPESOS_ (2)'!$N$6</f>
        <v>#REF!</v>
      </c>
      <c r="I43" s="40" t="e">
        <f>#REF!*'COMP MILLPESOS_ (2)'!$N$6</f>
        <v>#REF!</v>
      </c>
      <c r="J43" s="40" t="e">
        <f t="shared" si="1"/>
        <v>#REF!</v>
      </c>
      <c r="K43" s="40"/>
      <c r="L43" s="84" t="e">
        <f t="shared" si="2"/>
        <v>#REF!</v>
      </c>
      <c r="M43" s="84" t="e">
        <f t="shared" si="3"/>
        <v>#REF!</v>
      </c>
    </row>
    <row r="44" spans="1:13" s="4" customFormat="1" ht="16.899999999999999" customHeight="1">
      <c r="A44" s="38" t="e">
        <f>#REF!</f>
        <v>#REF!</v>
      </c>
      <c r="B44" s="39" t="e">
        <f>#REF!</f>
        <v>#REF!</v>
      </c>
      <c r="C44" s="40" t="e">
        <f>#REF!*'COMP MILLPESOS_ (2)'!$N$6</f>
        <v>#REF!</v>
      </c>
      <c r="D44" s="40" t="e">
        <f>#REF!*'COMP MILLPESOS_ (2)'!$N$6</f>
        <v>#REF!</v>
      </c>
      <c r="E44" s="40" t="e">
        <f>#REF!*'COMP MILLPESOS_ (2)'!$N$6</f>
        <v>#REF!</v>
      </c>
      <c r="F44" s="41" t="e">
        <f t="shared" si="0"/>
        <v>#REF!</v>
      </c>
      <c r="G44" s="40" t="e">
        <f t="shared" si="5"/>
        <v>#REF!</v>
      </c>
      <c r="H44" s="40" t="e">
        <f>#REF!*'COMP MILLPESOS_ (2)'!$N$6</f>
        <v>#REF!</v>
      </c>
      <c r="I44" s="40" t="e">
        <f>#REF!*'COMP MILLPESOS_ (2)'!$N$6</f>
        <v>#REF!</v>
      </c>
      <c r="J44" s="40" t="e">
        <f t="shared" si="1"/>
        <v>#REF!</v>
      </c>
      <c r="K44" s="40"/>
      <c r="L44" s="84" t="e">
        <f t="shared" si="2"/>
        <v>#REF!</v>
      </c>
      <c r="M44" s="84" t="e">
        <f t="shared" si="3"/>
        <v>#REF!</v>
      </c>
    </row>
    <row r="45" spans="1:13" s="4" customFormat="1" ht="16.899999999999999" customHeight="1">
      <c r="A45" s="38" t="e">
        <f>#REF!</f>
        <v>#REF!</v>
      </c>
      <c r="B45" s="39" t="e">
        <f>#REF!</f>
        <v>#REF!</v>
      </c>
      <c r="C45" s="40" t="e">
        <f>#REF!*'COMP MILLPESOS_ (2)'!$N$6</f>
        <v>#REF!</v>
      </c>
      <c r="D45" s="40" t="e">
        <f>#REF!*'COMP MILLPESOS_ (2)'!$N$6</f>
        <v>#REF!</v>
      </c>
      <c r="E45" s="40" t="e">
        <f>#REF!*'COMP MILLPESOS_ (2)'!$N$6</f>
        <v>#REF!</v>
      </c>
      <c r="F45" s="41" t="e">
        <f t="shared" si="0"/>
        <v>#REF!</v>
      </c>
      <c r="G45" s="40" t="e">
        <f t="shared" si="5"/>
        <v>#REF!</v>
      </c>
      <c r="H45" s="40" t="e">
        <f>#REF!*'COMP MILLPESOS_ (2)'!$N$6</f>
        <v>#REF!</v>
      </c>
      <c r="I45" s="40" t="e">
        <f>#REF!*'COMP MILLPESOS_ (2)'!$N$6</f>
        <v>#REF!</v>
      </c>
      <c r="J45" s="40" t="e">
        <f t="shared" si="1"/>
        <v>#REF!</v>
      </c>
      <c r="K45" s="40"/>
      <c r="L45" s="84" t="e">
        <f t="shared" si="2"/>
        <v>#REF!</v>
      </c>
      <c r="M45" s="84" t="e">
        <f t="shared" si="3"/>
        <v>#REF!</v>
      </c>
    </row>
    <row r="46" spans="1:13" s="4" customFormat="1" ht="16.899999999999999" customHeight="1">
      <c r="A46" s="38" t="e">
        <f>#REF!</f>
        <v>#REF!</v>
      </c>
      <c r="B46" s="39" t="e">
        <f>#REF!</f>
        <v>#REF!</v>
      </c>
      <c r="C46" s="40" t="e">
        <f>#REF!*'COMP MILLPESOS_ (2)'!$N$6</f>
        <v>#REF!</v>
      </c>
      <c r="D46" s="40" t="e">
        <f>#REF!*'COMP MILLPESOS_ (2)'!$N$6</f>
        <v>#REF!</v>
      </c>
      <c r="E46" s="91" t="e">
        <f>#REF!*'COMP MILLPESOS_ (2)'!$N$6</f>
        <v>#REF!</v>
      </c>
      <c r="F46" s="41" t="e">
        <f t="shared" si="0"/>
        <v>#REF!</v>
      </c>
      <c r="G46" s="40" t="e">
        <f t="shared" si="5"/>
        <v>#REF!</v>
      </c>
      <c r="H46" s="40" t="e">
        <f>#REF!*'COMP MILLPESOS_ (2)'!$N$6</f>
        <v>#REF!</v>
      </c>
      <c r="I46" s="40" t="e">
        <f>#REF!*'COMP MILLPESOS_ (2)'!$N$6</f>
        <v>#REF!</v>
      </c>
      <c r="J46" s="40" t="e">
        <f t="shared" si="1"/>
        <v>#REF!</v>
      </c>
      <c r="K46" s="40"/>
      <c r="L46" s="84" t="e">
        <f t="shared" si="2"/>
        <v>#REF!</v>
      </c>
      <c r="M46" s="84" t="e">
        <f t="shared" si="3"/>
        <v>#REF!</v>
      </c>
    </row>
    <row r="47" spans="1:13" s="4" customFormat="1" ht="16.899999999999999" customHeight="1">
      <c r="A47" s="38" t="e">
        <f>#REF!</f>
        <v>#REF!</v>
      </c>
      <c r="B47" s="39" t="e">
        <f>#REF!</f>
        <v>#REF!</v>
      </c>
      <c r="C47" s="40" t="e">
        <f>#REF!*'COMP MILLPESOS_ (2)'!$N$6</f>
        <v>#REF!</v>
      </c>
      <c r="D47" s="40" t="e">
        <f>#REF!*'COMP MILLPESOS_ (2)'!$N$6</f>
        <v>#REF!</v>
      </c>
      <c r="E47" s="40" t="e">
        <f>#REF!*'COMP MILLPESOS_ (2)'!$N$6</f>
        <v>#REF!</v>
      </c>
      <c r="F47" s="41" t="e">
        <f t="shared" si="0"/>
        <v>#REF!</v>
      </c>
      <c r="G47" s="40" t="e">
        <f t="shared" si="5"/>
        <v>#REF!</v>
      </c>
      <c r="H47" s="40" t="e">
        <f>#REF!*'COMP MILLPESOS_ (2)'!$N$6</f>
        <v>#REF!</v>
      </c>
      <c r="I47" s="40" t="e">
        <f>#REF!*'COMP MILLPESOS_ (2)'!$N$6</f>
        <v>#REF!</v>
      </c>
      <c r="J47" s="40" t="e">
        <f t="shared" si="1"/>
        <v>#REF!</v>
      </c>
      <c r="K47" s="40"/>
      <c r="L47" s="84" t="e">
        <f t="shared" si="2"/>
        <v>#REF!</v>
      </c>
      <c r="M47" s="84" t="e">
        <f t="shared" si="3"/>
        <v>#REF!</v>
      </c>
    </row>
    <row r="48" spans="1:13" s="4" customFormat="1" ht="16.899999999999999" customHeight="1">
      <c r="A48" s="38" t="e">
        <f>#REF!</f>
        <v>#REF!</v>
      </c>
      <c r="B48" s="39" t="e">
        <f>#REF!</f>
        <v>#REF!</v>
      </c>
      <c r="C48" s="40" t="e">
        <f>#REF!*'COMP MILLPESOS_ (2)'!$N$6</f>
        <v>#REF!</v>
      </c>
      <c r="D48" s="40" t="e">
        <f>#REF!*'COMP MILLPESOS_ (2)'!$N$6</f>
        <v>#REF!</v>
      </c>
      <c r="E48" s="40" t="e">
        <f>#REF!*'COMP MILLPESOS_ (2)'!$N$6</f>
        <v>#REF!</v>
      </c>
      <c r="F48" s="41" t="e">
        <f t="shared" si="0"/>
        <v>#REF!</v>
      </c>
      <c r="G48" s="40" t="e">
        <f t="shared" si="5"/>
        <v>#REF!</v>
      </c>
      <c r="H48" s="40" t="e">
        <f>#REF!*'COMP MILLPESOS_ (2)'!$N$6</f>
        <v>#REF!</v>
      </c>
      <c r="I48" s="40" t="e">
        <f>#REF!*'COMP MILLPESOS_ (2)'!$N$6</f>
        <v>#REF!</v>
      </c>
      <c r="J48" s="40" t="e">
        <f t="shared" si="1"/>
        <v>#REF!</v>
      </c>
      <c r="K48" s="40"/>
      <c r="L48" s="84" t="e">
        <f t="shared" si="2"/>
        <v>#REF!</v>
      </c>
      <c r="M48" s="84" t="e">
        <f t="shared" si="3"/>
        <v>#REF!</v>
      </c>
    </row>
    <row r="49" spans="1:13" s="4" customFormat="1" ht="16.899999999999999" customHeight="1">
      <c r="A49" s="38" t="e">
        <f>#REF!</f>
        <v>#REF!</v>
      </c>
      <c r="B49" s="39" t="e">
        <f>#REF!</f>
        <v>#REF!</v>
      </c>
      <c r="C49" s="40" t="e">
        <f>#REF!*'COMP MILLPESOS_ (2)'!$N$6</f>
        <v>#REF!</v>
      </c>
      <c r="D49" s="40" t="e">
        <f>#REF!*'COMP MILLPESOS_ (2)'!$N$6</f>
        <v>#REF!</v>
      </c>
      <c r="E49" s="40" t="e">
        <f>#REF!*'COMP MILLPESOS_ (2)'!$N$6</f>
        <v>#REF!</v>
      </c>
      <c r="F49" s="41" t="e">
        <f t="shared" si="0"/>
        <v>#REF!</v>
      </c>
      <c r="G49" s="40" t="e">
        <f t="shared" si="5"/>
        <v>#REF!</v>
      </c>
      <c r="H49" s="40" t="e">
        <f>#REF!*'COMP MILLPESOS_ (2)'!$N$6</f>
        <v>#REF!</v>
      </c>
      <c r="I49" s="40" t="e">
        <f>#REF!*'COMP MILLPESOS_ (2)'!$N$6</f>
        <v>#REF!</v>
      </c>
      <c r="J49" s="40" t="e">
        <f t="shared" si="1"/>
        <v>#REF!</v>
      </c>
      <c r="K49" s="40"/>
      <c r="L49" s="84" t="e">
        <f t="shared" si="2"/>
        <v>#REF!</v>
      </c>
      <c r="M49" s="84" t="e">
        <f t="shared" si="3"/>
        <v>#REF!</v>
      </c>
    </row>
    <row r="50" spans="1:13" s="4" customFormat="1" ht="16.899999999999999" customHeight="1">
      <c r="A50" s="38" t="e">
        <f>#REF!</f>
        <v>#REF!</v>
      </c>
      <c r="B50" s="39" t="e">
        <f>#REF!</f>
        <v>#REF!</v>
      </c>
      <c r="C50" s="40" t="e">
        <f>#REF!*'COMP MILLPESOS_ (2)'!$N$6</f>
        <v>#REF!</v>
      </c>
      <c r="D50" s="40" t="e">
        <f>#REF!*'COMP MILLPESOS_ (2)'!$N$6</f>
        <v>#REF!</v>
      </c>
      <c r="E50" s="40" t="e">
        <f>#REF!*'COMP MILLPESOS_ (2)'!$N$6</f>
        <v>#REF!</v>
      </c>
      <c r="F50" s="41" t="e">
        <f t="shared" si="0"/>
        <v>#REF!</v>
      </c>
      <c r="G50" s="40" t="e">
        <f t="shared" si="5"/>
        <v>#REF!</v>
      </c>
      <c r="H50" s="40" t="e">
        <f>#REF!*'COMP MILLPESOS_ (2)'!$N$6</f>
        <v>#REF!</v>
      </c>
      <c r="I50" s="40" t="e">
        <f>#REF!*'COMP MILLPESOS_ (2)'!$N$6</f>
        <v>#REF!</v>
      </c>
      <c r="J50" s="40" t="e">
        <f t="shared" si="1"/>
        <v>#REF!</v>
      </c>
      <c r="K50" s="40"/>
      <c r="L50" s="84" t="e">
        <f t="shared" si="2"/>
        <v>#REF!</v>
      </c>
      <c r="M50" s="84" t="e">
        <f t="shared" si="3"/>
        <v>#REF!</v>
      </c>
    </row>
    <row r="51" spans="1:13" s="4" customFormat="1" ht="16.899999999999999" customHeight="1">
      <c r="A51" s="38" t="e">
        <f>#REF!</f>
        <v>#REF!</v>
      </c>
      <c r="B51" s="39" t="e">
        <f>#REF!</f>
        <v>#REF!</v>
      </c>
      <c r="C51" s="40" t="e">
        <f>#REF!*'COMP MILLPESOS_ (2)'!$N$6</f>
        <v>#REF!</v>
      </c>
      <c r="D51" s="40" t="e">
        <f>#REF!*'COMP MILLPESOS_ (2)'!$N$6</f>
        <v>#REF!</v>
      </c>
      <c r="E51" s="40" t="e">
        <f>#REF!*'COMP MILLPESOS_ (2)'!$N$6</f>
        <v>#REF!</v>
      </c>
      <c r="F51" s="41" t="e">
        <f t="shared" si="0"/>
        <v>#REF!</v>
      </c>
      <c r="G51" s="40" t="e">
        <f t="shared" si="5"/>
        <v>#REF!</v>
      </c>
      <c r="H51" s="40" t="e">
        <f>#REF!*'COMP MILLPESOS_ (2)'!$N$6</f>
        <v>#REF!</v>
      </c>
      <c r="I51" s="40" t="e">
        <f>#REF!*'COMP MILLPESOS_ (2)'!$N$6</f>
        <v>#REF!</v>
      </c>
      <c r="J51" s="40" t="e">
        <f t="shared" si="1"/>
        <v>#REF!</v>
      </c>
      <c r="K51" s="40"/>
      <c r="L51" s="84" t="e">
        <f t="shared" si="2"/>
        <v>#REF!</v>
      </c>
      <c r="M51" s="84" t="e">
        <f t="shared" si="3"/>
        <v>#REF!</v>
      </c>
    </row>
    <row r="52" spans="1:13" s="4" customFormat="1" ht="16.899999999999999" customHeight="1">
      <c r="A52" s="38" t="e">
        <f>#REF!</f>
        <v>#REF!</v>
      </c>
      <c r="B52" s="39" t="e">
        <f>#REF!</f>
        <v>#REF!</v>
      </c>
      <c r="C52" s="40" t="e">
        <f>#REF!*'COMP MILLPESOS_ (2)'!$N$6</f>
        <v>#REF!</v>
      </c>
      <c r="D52" s="40" t="e">
        <f>#REF!*'COMP MILLPESOS_ (2)'!$N$6</f>
        <v>#REF!</v>
      </c>
      <c r="E52" s="40" t="e">
        <f>#REF!*'COMP MILLPESOS_ (2)'!$N$6</f>
        <v>#REF!</v>
      </c>
      <c r="F52" s="41" t="e">
        <f t="shared" si="0"/>
        <v>#REF!</v>
      </c>
      <c r="G52" s="40" t="e">
        <f t="shared" si="5"/>
        <v>#REF!</v>
      </c>
      <c r="H52" s="40" t="e">
        <f>#REF!*'COMP MILLPESOS_ (2)'!$N$6</f>
        <v>#REF!</v>
      </c>
      <c r="I52" s="40" t="e">
        <f>#REF!*'COMP MILLPESOS_ (2)'!$N$6</f>
        <v>#REF!</v>
      </c>
      <c r="J52" s="40" t="e">
        <f t="shared" si="1"/>
        <v>#REF!</v>
      </c>
      <c r="K52" s="40"/>
      <c r="L52" s="84" t="e">
        <f t="shared" si="2"/>
        <v>#REF!</v>
      </c>
      <c r="M52" s="84" t="e">
        <f t="shared" si="3"/>
        <v>#REF!</v>
      </c>
    </row>
    <row r="53" spans="1:13" s="4" customFormat="1" ht="16.899999999999999" customHeight="1">
      <c r="A53" s="38" t="e">
        <f>#REF!</f>
        <v>#REF!</v>
      </c>
      <c r="B53" s="39" t="e">
        <f>#REF!</f>
        <v>#REF!</v>
      </c>
      <c r="C53" s="40" t="e">
        <f>#REF!*'COMP MILLPESOS_ (2)'!$N$6</f>
        <v>#REF!</v>
      </c>
      <c r="D53" s="40" t="e">
        <f>#REF!*'COMP MILLPESOS_ (2)'!$N$6</f>
        <v>#REF!</v>
      </c>
      <c r="E53" s="40" t="e">
        <f>#REF!*'COMP MILLPESOS_ (2)'!$N$6</f>
        <v>#REF!</v>
      </c>
      <c r="F53" s="41" t="e">
        <f t="shared" si="0"/>
        <v>#REF!</v>
      </c>
      <c r="G53" s="40" t="e">
        <f t="shared" si="5"/>
        <v>#REF!</v>
      </c>
      <c r="H53" s="40" t="e">
        <f>#REF!*'COMP MILLPESOS_ (2)'!$N$6</f>
        <v>#REF!</v>
      </c>
      <c r="I53" s="40" t="e">
        <f>#REF!*'COMP MILLPESOS_ (2)'!$N$6</f>
        <v>#REF!</v>
      </c>
      <c r="J53" s="40" t="e">
        <f t="shared" si="1"/>
        <v>#REF!</v>
      </c>
      <c r="K53" s="40"/>
      <c r="L53" s="84" t="e">
        <f t="shared" si="2"/>
        <v>#REF!</v>
      </c>
      <c r="M53" s="84" t="e">
        <f t="shared" si="3"/>
        <v>#REF!</v>
      </c>
    </row>
    <row r="54" spans="1:13" s="4" customFormat="1" ht="16.899999999999999" customHeight="1">
      <c r="A54" s="38" t="e">
        <f>#REF!</f>
        <v>#REF!</v>
      </c>
      <c r="B54" s="39" t="e">
        <f>#REF!</f>
        <v>#REF!</v>
      </c>
      <c r="C54" s="40" t="e">
        <f>#REF!*'COMP MILLPESOS_ (2)'!$N$6</f>
        <v>#REF!</v>
      </c>
      <c r="D54" s="40" t="e">
        <f>#REF!*'COMP MILLPESOS_ (2)'!$N$6</f>
        <v>#REF!</v>
      </c>
      <c r="E54" s="40" t="e">
        <f>#REF!*'COMP MILLPESOS_ (2)'!$N$6</f>
        <v>#REF!</v>
      </c>
      <c r="F54" s="41" t="e">
        <f t="shared" si="0"/>
        <v>#REF!</v>
      </c>
      <c r="G54" s="40" t="e">
        <f t="shared" si="5"/>
        <v>#REF!</v>
      </c>
      <c r="H54" s="40" t="e">
        <f>#REF!*'COMP MILLPESOS_ (2)'!$N$6</f>
        <v>#REF!</v>
      </c>
      <c r="I54" s="40" t="e">
        <f>#REF!*'COMP MILLPESOS_ (2)'!$N$6</f>
        <v>#REF!</v>
      </c>
      <c r="J54" s="40" t="e">
        <f t="shared" si="1"/>
        <v>#REF!</v>
      </c>
      <c r="K54" s="40"/>
      <c r="L54" s="84" t="e">
        <f t="shared" si="2"/>
        <v>#REF!</v>
      </c>
      <c r="M54" s="84" t="e">
        <f t="shared" si="3"/>
        <v>#REF!</v>
      </c>
    </row>
    <row r="55" spans="1:13" s="4" customFormat="1" ht="16.899999999999999" customHeight="1">
      <c r="A55" s="38" t="e">
        <f>#REF!</f>
        <v>#REF!</v>
      </c>
      <c r="B55" s="39" t="e">
        <f>#REF!</f>
        <v>#REF!</v>
      </c>
      <c r="C55" s="40" t="e">
        <f>#REF!*'COMP MILLPESOS_ (2)'!$N$6</f>
        <v>#REF!</v>
      </c>
      <c r="D55" s="40" t="e">
        <f>#REF!*'COMP MILLPESOS_ (2)'!$N$6</f>
        <v>#REF!</v>
      </c>
      <c r="E55" s="40" t="e">
        <f>#REF!*'COMP MILLPESOS_ (2)'!$N$6</f>
        <v>#REF!</v>
      </c>
      <c r="F55" s="41" t="e">
        <f t="shared" si="0"/>
        <v>#REF!</v>
      </c>
      <c r="G55" s="40" t="e">
        <f t="shared" si="5"/>
        <v>#REF!</v>
      </c>
      <c r="H55" s="40" t="e">
        <f>#REF!*'COMP MILLPESOS_ (2)'!$N$6</f>
        <v>#REF!</v>
      </c>
      <c r="I55" s="40" t="e">
        <f>#REF!*'COMP MILLPESOS_ (2)'!$N$6</f>
        <v>#REF!</v>
      </c>
      <c r="J55" s="40" t="e">
        <f t="shared" si="1"/>
        <v>#REF!</v>
      </c>
      <c r="K55" s="40"/>
      <c r="L55" s="84" t="e">
        <f t="shared" si="2"/>
        <v>#REF!</v>
      </c>
      <c r="M55" s="84" t="e">
        <f t="shared" si="3"/>
        <v>#REF!</v>
      </c>
    </row>
    <row r="56" spans="1:13" s="4" customFormat="1" ht="16.899999999999999" customHeight="1">
      <c r="A56" s="38" t="e">
        <f>#REF!</f>
        <v>#REF!</v>
      </c>
      <c r="B56" s="39" t="e">
        <f>#REF!</f>
        <v>#REF!</v>
      </c>
      <c r="C56" s="40" t="e">
        <f>#REF!*'COMP MILLPESOS_ (2)'!$N$6</f>
        <v>#REF!</v>
      </c>
      <c r="D56" s="40" t="e">
        <f>#REF!*'COMP MILLPESOS_ (2)'!$N$6</f>
        <v>#REF!</v>
      </c>
      <c r="E56" s="91" t="e">
        <f>#REF!*'COMP MILLPESOS_ (2)'!$N$6</f>
        <v>#REF!</v>
      </c>
      <c r="F56" s="41" t="e">
        <f t="shared" si="0"/>
        <v>#REF!</v>
      </c>
      <c r="G56" s="40" t="e">
        <f t="shared" si="5"/>
        <v>#REF!</v>
      </c>
      <c r="H56" s="40" t="e">
        <f>#REF!*'COMP MILLPESOS_ (2)'!$N$6</f>
        <v>#REF!</v>
      </c>
      <c r="I56" s="40" t="e">
        <f>#REF!*'COMP MILLPESOS_ (2)'!$N$6</f>
        <v>#REF!</v>
      </c>
      <c r="J56" s="40" t="e">
        <f t="shared" si="1"/>
        <v>#REF!</v>
      </c>
      <c r="K56" s="40"/>
      <c r="L56" s="84" t="e">
        <f t="shared" si="2"/>
        <v>#REF!</v>
      </c>
      <c r="M56" s="84" t="e">
        <f t="shared" si="3"/>
        <v>#REF!</v>
      </c>
    </row>
    <row r="57" spans="1:13" s="4" customFormat="1" ht="16.899999999999999" customHeight="1">
      <c r="A57" s="38" t="e">
        <f>#REF!</f>
        <v>#REF!</v>
      </c>
      <c r="B57" s="39" t="e">
        <f>#REF!</f>
        <v>#REF!</v>
      </c>
      <c r="C57" s="40" t="e">
        <f>#REF!*'COMP MILLPESOS_ (2)'!$N$6</f>
        <v>#REF!</v>
      </c>
      <c r="D57" s="40" t="e">
        <f>#REF!*'COMP MILLPESOS_ (2)'!$N$6</f>
        <v>#REF!</v>
      </c>
      <c r="E57" s="40" t="e">
        <f>#REF!*'COMP MILLPESOS_ (2)'!$N$6</f>
        <v>#REF!</v>
      </c>
      <c r="F57" s="41" t="e">
        <f t="shared" si="0"/>
        <v>#REF!</v>
      </c>
      <c r="G57" s="40" t="e">
        <f t="shared" si="5"/>
        <v>#REF!</v>
      </c>
      <c r="H57" s="40" t="e">
        <f>#REF!*'COMP MILLPESOS_ (2)'!$N$6</f>
        <v>#REF!</v>
      </c>
      <c r="I57" s="40" t="e">
        <f>#REF!*'COMP MILLPESOS_ (2)'!$N$6</f>
        <v>#REF!</v>
      </c>
      <c r="J57" s="40" t="e">
        <f t="shared" si="1"/>
        <v>#REF!</v>
      </c>
      <c r="K57" s="40"/>
      <c r="L57" s="84" t="e">
        <f t="shared" si="2"/>
        <v>#REF!</v>
      </c>
      <c r="M57" s="84" t="e">
        <f t="shared" si="3"/>
        <v>#REF!</v>
      </c>
    </row>
    <row r="58" spans="1:13" s="4" customFormat="1" ht="16.899999999999999" customHeight="1">
      <c r="A58" s="38" t="e">
        <f>#REF!</f>
        <v>#REF!</v>
      </c>
      <c r="B58" s="39" t="e">
        <f>#REF!</f>
        <v>#REF!</v>
      </c>
      <c r="C58" s="40" t="e">
        <f>#REF!*'COMP MILLPESOS_ (2)'!$N$6</f>
        <v>#REF!</v>
      </c>
      <c r="D58" s="40" t="e">
        <f>#REF!*'COMP MILLPESOS_ (2)'!$N$6</f>
        <v>#REF!</v>
      </c>
      <c r="E58" s="40" t="e">
        <f>#REF!*'COMP MILLPESOS_ (2)'!$N$6</f>
        <v>#REF!</v>
      </c>
      <c r="F58" s="41" t="e">
        <f t="shared" si="0"/>
        <v>#REF!</v>
      </c>
      <c r="G58" s="40" t="e">
        <f t="shared" si="5"/>
        <v>#REF!</v>
      </c>
      <c r="H58" s="40" t="e">
        <f>#REF!*'COMP MILLPESOS_ (2)'!$N$6</f>
        <v>#REF!</v>
      </c>
      <c r="I58" s="40" t="e">
        <f>#REF!*'COMP MILLPESOS_ (2)'!$N$6</f>
        <v>#REF!</v>
      </c>
      <c r="J58" s="40" t="e">
        <f t="shared" si="1"/>
        <v>#REF!</v>
      </c>
      <c r="K58" s="40"/>
      <c r="L58" s="84" t="e">
        <f t="shared" si="2"/>
        <v>#REF!</v>
      </c>
      <c r="M58" s="84" t="e">
        <f t="shared" si="3"/>
        <v>#REF!</v>
      </c>
    </row>
    <row r="59" spans="1:13" s="4" customFormat="1" ht="16.899999999999999" customHeight="1">
      <c r="A59" s="38" t="e">
        <f>#REF!</f>
        <v>#REF!</v>
      </c>
      <c r="B59" s="39" t="e">
        <f>#REF!</f>
        <v>#REF!</v>
      </c>
      <c r="C59" s="40" t="e">
        <f>#REF!*'COMP MILLPESOS_ (2)'!$N$6</f>
        <v>#REF!</v>
      </c>
      <c r="D59" s="40" t="e">
        <f>#REF!*'COMP MILLPESOS_ (2)'!$N$6</f>
        <v>#REF!</v>
      </c>
      <c r="E59" s="40" t="e">
        <f>#REF!*'COMP MILLPESOS_ (2)'!$N$6</f>
        <v>#REF!</v>
      </c>
      <c r="F59" s="41" t="e">
        <f t="shared" si="0"/>
        <v>#REF!</v>
      </c>
      <c r="G59" s="40" t="e">
        <f t="shared" si="5"/>
        <v>#REF!</v>
      </c>
      <c r="H59" s="40" t="e">
        <f>#REF!*'COMP MILLPESOS_ (2)'!$N$6</f>
        <v>#REF!</v>
      </c>
      <c r="I59" s="40" t="e">
        <f>#REF!*'COMP MILLPESOS_ (2)'!$N$6</f>
        <v>#REF!</v>
      </c>
      <c r="J59" s="40" t="e">
        <f t="shared" si="1"/>
        <v>#REF!</v>
      </c>
      <c r="K59" s="40"/>
      <c r="L59" s="84" t="e">
        <f t="shared" si="2"/>
        <v>#REF!</v>
      </c>
      <c r="M59" s="84" t="e">
        <f t="shared" si="3"/>
        <v>#REF!</v>
      </c>
    </row>
    <row r="60" spans="1:13" s="4" customFormat="1" ht="16.899999999999999" customHeight="1">
      <c r="A60" s="38" t="e">
        <f>#REF!</f>
        <v>#REF!</v>
      </c>
      <c r="B60" s="39" t="e">
        <f>#REF!</f>
        <v>#REF!</v>
      </c>
      <c r="C60" s="40" t="e">
        <f>#REF!*'COMP MILLPESOS_ (2)'!$N$6</f>
        <v>#REF!</v>
      </c>
      <c r="D60" s="40" t="e">
        <f>#REF!*'COMP MILLPESOS_ (2)'!$N$6</f>
        <v>#REF!</v>
      </c>
      <c r="E60" s="40" t="e">
        <f>#REF!*'COMP MILLPESOS_ (2)'!$N$6</f>
        <v>#REF!</v>
      </c>
      <c r="F60" s="41" t="e">
        <f t="shared" si="0"/>
        <v>#REF!</v>
      </c>
      <c r="G60" s="40" t="e">
        <f t="shared" si="5"/>
        <v>#REF!</v>
      </c>
      <c r="H60" s="40" t="e">
        <f>#REF!*'COMP MILLPESOS_ (2)'!$N$6</f>
        <v>#REF!</v>
      </c>
      <c r="I60" s="40" t="e">
        <f>#REF!*'COMP MILLPESOS_ (2)'!$N$6</f>
        <v>#REF!</v>
      </c>
      <c r="J60" s="40" t="e">
        <f t="shared" si="1"/>
        <v>#REF!</v>
      </c>
      <c r="K60" s="40"/>
      <c r="L60" s="84" t="e">
        <f t="shared" si="2"/>
        <v>#REF!</v>
      </c>
      <c r="M60" s="84" t="e">
        <f t="shared" si="3"/>
        <v>#REF!</v>
      </c>
    </row>
    <row r="61" spans="1:13" s="4" customFormat="1" ht="16.899999999999999" customHeight="1">
      <c r="A61" s="38" t="e">
        <f>#REF!</f>
        <v>#REF!</v>
      </c>
      <c r="B61" s="39" t="e">
        <f>#REF!</f>
        <v>#REF!</v>
      </c>
      <c r="C61" s="40" t="e">
        <f>#REF!*'COMP MILLPESOS_ (2)'!$N$6</f>
        <v>#REF!</v>
      </c>
      <c r="D61" s="40" t="e">
        <f>#REF!*'COMP MILLPESOS_ (2)'!$N$6</f>
        <v>#REF!</v>
      </c>
      <c r="E61" s="40" t="e">
        <f>#REF!*'COMP MILLPESOS_ (2)'!$N$6</f>
        <v>#REF!</v>
      </c>
      <c r="F61" s="41" t="e">
        <f t="shared" si="0"/>
        <v>#REF!</v>
      </c>
      <c r="G61" s="40" t="e">
        <f t="shared" si="5"/>
        <v>#REF!</v>
      </c>
      <c r="H61" s="40" t="e">
        <f>#REF!*'COMP MILLPESOS_ (2)'!$N$6</f>
        <v>#REF!</v>
      </c>
      <c r="I61" s="40" t="e">
        <f>#REF!*'COMP MILLPESOS_ (2)'!$N$6</f>
        <v>#REF!</v>
      </c>
      <c r="J61" s="40" t="e">
        <f t="shared" si="1"/>
        <v>#REF!</v>
      </c>
      <c r="K61" s="40"/>
      <c r="L61" s="84" t="e">
        <f t="shared" si="2"/>
        <v>#REF!</v>
      </c>
      <c r="M61" s="84" t="e">
        <f t="shared" si="3"/>
        <v>#REF!</v>
      </c>
    </row>
    <row r="62" spans="1:13" s="4" customFormat="1" ht="16.899999999999999" customHeight="1">
      <c r="A62" s="38" t="e">
        <f>#REF!</f>
        <v>#REF!</v>
      </c>
      <c r="B62" s="39" t="e">
        <f>#REF!</f>
        <v>#REF!</v>
      </c>
      <c r="C62" s="40" t="e">
        <f>#REF!*'COMP MILLPESOS_ (2)'!$N$6</f>
        <v>#REF!</v>
      </c>
      <c r="D62" s="40" t="e">
        <f>#REF!*'COMP MILLPESOS_ (2)'!$N$6</f>
        <v>#REF!</v>
      </c>
      <c r="E62" s="40" t="e">
        <f>#REF!*'COMP MILLPESOS_ (2)'!$N$6</f>
        <v>#REF!</v>
      </c>
      <c r="F62" s="41" t="e">
        <f t="shared" si="0"/>
        <v>#REF!</v>
      </c>
      <c r="G62" s="40" t="e">
        <f t="shared" si="5"/>
        <v>#REF!</v>
      </c>
      <c r="H62" s="40" t="e">
        <f>#REF!*'COMP MILLPESOS_ (2)'!$N$6</f>
        <v>#REF!</v>
      </c>
      <c r="I62" s="40" t="e">
        <f>#REF!*'COMP MILLPESOS_ (2)'!$N$6</f>
        <v>#REF!</v>
      </c>
      <c r="J62" s="40" t="e">
        <f t="shared" si="1"/>
        <v>#REF!</v>
      </c>
      <c r="K62" s="40"/>
      <c r="L62" s="84" t="e">
        <f t="shared" si="2"/>
        <v>#REF!</v>
      </c>
      <c r="M62" s="84" t="e">
        <f t="shared" si="3"/>
        <v>#REF!</v>
      </c>
    </row>
    <row r="63" spans="1:13" s="4" customFormat="1" ht="16.899999999999999" customHeight="1">
      <c r="A63" s="38" t="e">
        <f>#REF!</f>
        <v>#REF!</v>
      </c>
      <c r="B63" s="39" t="e">
        <f>#REF!</f>
        <v>#REF!</v>
      </c>
      <c r="C63" s="40" t="e">
        <f>#REF!*'COMP MILLPESOS_ (2)'!$N$6</f>
        <v>#REF!</v>
      </c>
      <c r="D63" s="40" t="e">
        <f>#REF!*'COMP MILLPESOS_ (2)'!$N$6</f>
        <v>#REF!</v>
      </c>
      <c r="E63" s="40" t="e">
        <f>#REF!*'COMP MILLPESOS_ (2)'!$N$6</f>
        <v>#REF!</v>
      </c>
      <c r="F63" s="41" t="e">
        <f t="shared" si="0"/>
        <v>#REF!</v>
      </c>
      <c r="G63" s="40" t="e">
        <f t="shared" si="5"/>
        <v>#REF!</v>
      </c>
      <c r="H63" s="40" t="e">
        <f>#REF!*'COMP MILLPESOS_ (2)'!$N$6</f>
        <v>#REF!</v>
      </c>
      <c r="I63" s="40" t="e">
        <f>#REF!*'COMP MILLPESOS_ (2)'!$N$6</f>
        <v>#REF!</v>
      </c>
      <c r="J63" s="40" t="e">
        <f t="shared" si="1"/>
        <v>#REF!</v>
      </c>
      <c r="K63" s="40"/>
      <c r="L63" s="84" t="e">
        <f t="shared" si="2"/>
        <v>#REF!</v>
      </c>
      <c r="M63" s="84" t="e">
        <f t="shared" si="3"/>
        <v>#REF!</v>
      </c>
    </row>
    <row r="64" spans="1:13" s="4" customFormat="1" ht="16.899999999999999" customHeight="1">
      <c r="A64" s="38" t="e">
        <f>#REF!</f>
        <v>#REF!</v>
      </c>
      <c r="B64" s="39" t="e">
        <f>#REF!</f>
        <v>#REF!</v>
      </c>
      <c r="C64" s="40" t="e">
        <f>#REF!*'COMP MILLPESOS_ (2)'!$N$6</f>
        <v>#REF!</v>
      </c>
      <c r="D64" s="40" t="e">
        <f>#REF!*'COMP MILLPESOS_ (2)'!$N$6</f>
        <v>#REF!</v>
      </c>
      <c r="E64" s="40" t="e">
        <f>#REF!*'COMP MILLPESOS_ (2)'!$N$6</f>
        <v>#REF!</v>
      </c>
      <c r="F64" s="41" t="e">
        <f t="shared" si="0"/>
        <v>#REF!</v>
      </c>
      <c r="G64" s="40" t="e">
        <f t="shared" si="5"/>
        <v>#REF!</v>
      </c>
      <c r="H64" s="40" t="e">
        <f>#REF!*'COMP MILLPESOS_ (2)'!$N$6</f>
        <v>#REF!</v>
      </c>
      <c r="I64" s="40" t="e">
        <f>#REF!*'COMP MILLPESOS_ (2)'!$N$6</f>
        <v>#REF!</v>
      </c>
      <c r="J64" s="40" t="e">
        <f t="shared" si="1"/>
        <v>#REF!</v>
      </c>
      <c r="K64" s="40"/>
      <c r="L64" s="84" t="e">
        <f t="shared" si="2"/>
        <v>#REF!</v>
      </c>
      <c r="M64" s="84" t="e">
        <f t="shared" si="3"/>
        <v>#REF!</v>
      </c>
    </row>
    <row r="65" spans="1:14" s="4" customFormat="1" ht="16.899999999999999" customHeight="1">
      <c r="A65" s="38" t="e">
        <f>#REF!</f>
        <v>#REF!</v>
      </c>
      <c r="B65" s="39" t="e">
        <f>#REF!</f>
        <v>#REF!</v>
      </c>
      <c r="C65" s="40" t="e">
        <f>#REF!*'COMP MILLPESOS_ (2)'!$N$6</f>
        <v>#REF!</v>
      </c>
      <c r="D65" s="40" t="e">
        <f>#REF!*'COMP MILLPESOS_ (2)'!$N$6</f>
        <v>#REF!</v>
      </c>
      <c r="E65" s="40" t="e">
        <f>#REF!*'COMP MILLPESOS_ (2)'!$N$6</f>
        <v>#REF!</v>
      </c>
      <c r="F65" s="41" t="e">
        <f t="shared" si="0"/>
        <v>#REF!</v>
      </c>
      <c r="G65" s="40" t="e">
        <f t="shared" si="5"/>
        <v>#REF!</v>
      </c>
      <c r="H65" s="40" t="e">
        <f>#REF!*'COMP MILLPESOS_ (2)'!$N$6</f>
        <v>#REF!</v>
      </c>
      <c r="I65" s="40" t="e">
        <f>#REF!*'COMP MILLPESOS_ (2)'!$N$6</f>
        <v>#REF!</v>
      </c>
      <c r="J65" s="40" t="e">
        <f t="shared" si="1"/>
        <v>#REF!</v>
      </c>
      <c r="K65" s="40"/>
      <c r="L65" s="84" t="e">
        <f t="shared" si="2"/>
        <v>#REF!</v>
      </c>
      <c r="M65" s="84" t="e">
        <f t="shared" si="3"/>
        <v>#REF!</v>
      </c>
    </row>
    <row r="66" spans="1:14" s="4" customFormat="1" ht="16.899999999999999" customHeight="1">
      <c r="A66" s="38" t="e">
        <f>#REF!</f>
        <v>#REF!</v>
      </c>
      <c r="B66" s="39" t="e">
        <f>#REF!</f>
        <v>#REF!</v>
      </c>
      <c r="C66" s="40" t="e">
        <f>#REF!*'COMP MILLPESOS_ (2)'!$N$6</f>
        <v>#REF!</v>
      </c>
      <c r="D66" s="40" t="e">
        <f>#REF!*'COMP MILLPESOS_ (2)'!$N$6</f>
        <v>#REF!</v>
      </c>
      <c r="E66" s="40" t="e">
        <f>#REF!*'COMP MILLPESOS_ (2)'!$N$6</f>
        <v>#REF!</v>
      </c>
      <c r="F66" s="41" t="e">
        <f t="shared" si="0"/>
        <v>#REF!</v>
      </c>
      <c r="G66" s="40" t="e">
        <f t="shared" si="5"/>
        <v>#REF!</v>
      </c>
      <c r="H66" s="40" t="e">
        <f>#REF!*'COMP MILLPESOS_ (2)'!$N$6</f>
        <v>#REF!</v>
      </c>
      <c r="I66" s="40" t="e">
        <f>#REF!*'COMP MILLPESOS_ (2)'!$N$6</f>
        <v>#REF!</v>
      </c>
      <c r="J66" s="40" t="e">
        <f t="shared" si="1"/>
        <v>#REF!</v>
      </c>
      <c r="K66" s="40"/>
      <c r="L66" s="84" t="e">
        <f t="shared" si="2"/>
        <v>#REF!</v>
      </c>
      <c r="M66" s="84" t="e">
        <f t="shared" si="3"/>
        <v>#REF!</v>
      </c>
    </row>
    <row r="67" spans="1:14" s="4" customFormat="1" ht="16.899999999999999" customHeight="1">
      <c r="A67" s="38" t="e">
        <f>#REF!</f>
        <v>#REF!</v>
      </c>
      <c r="B67" s="39" t="e">
        <f>#REF!</f>
        <v>#REF!</v>
      </c>
      <c r="C67" s="40" t="e">
        <f>#REF!*'COMP MILLPESOS_ (2)'!$N$6</f>
        <v>#REF!</v>
      </c>
      <c r="D67" s="40" t="e">
        <f>#REF!*'COMP MILLPESOS_ (2)'!$N$6</f>
        <v>#REF!</v>
      </c>
      <c r="E67" s="91" t="e">
        <f>#REF!*'COMP MILLPESOS_ (2)'!$N$6</f>
        <v>#REF!</v>
      </c>
      <c r="F67" s="41" t="e">
        <f t="shared" si="0"/>
        <v>#REF!</v>
      </c>
      <c r="G67" s="40" t="e">
        <f t="shared" si="5"/>
        <v>#REF!</v>
      </c>
      <c r="H67" s="40" t="e">
        <f>#REF!*'COMP MILLPESOS_ (2)'!$N$6</f>
        <v>#REF!</v>
      </c>
      <c r="I67" s="40" t="e">
        <f>#REF!*'COMP MILLPESOS_ (2)'!$N$6</f>
        <v>#REF!</v>
      </c>
      <c r="J67" s="40" t="e">
        <f t="shared" si="1"/>
        <v>#REF!</v>
      </c>
      <c r="K67" s="40"/>
      <c r="L67" s="84" t="e">
        <f t="shared" si="2"/>
        <v>#REF!</v>
      </c>
      <c r="M67" s="84" t="e">
        <f t="shared" si="3"/>
        <v>#REF!</v>
      </c>
    </row>
    <row r="68" spans="1:14" s="4" customFormat="1" ht="16.899999999999999" customHeight="1">
      <c r="A68" s="38" t="e">
        <f>#REF!</f>
        <v>#REF!</v>
      </c>
      <c r="B68" s="39" t="e">
        <f>#REF!</f>
        <v>#REF!</v>
      </c>
      <c r="C68" s="40" t="e">
        <f>#REF!*'COMP MILLPESOS_ (2)'!$N$6</f>
        <v>#REF!</v>
      </c>
      <c r="D68" s="40" t="e">
        <f>#REF!*'COMP MILLPESOS_ (2)'!$N$6</f>
        <v>#REF!</v>
      </c>
      <c r="E68" s="91" t="e">
        <f>#REF!*'COMP MILLPESOS_ (2)'!$N$6</f>
        <v>#REF!</v>
      </c>
      <c r="F68" s="41" t="e">
        <f t="shared" si="0"/>
        <v>#REF!</v>
      </c>
      <c r="G68" s="40" t="e">
        <f t="shared" si="5"/>
        <v>#REF!</v>
      </c>
      <c r="H68" s="40" t="e">
        <f>#REF!*'COMP MILLPESOS_ (2)'!$N$6</f>
        <v>#REF!</v>
      </c>
      <c r="I68" s="40" t="e">
        <f>#REF!*'COMP MILLPESOS_ (2)'!$N$6</f>
        <v>#REF!</v>
      </c>
      <c r="J68" s="40" t="e">
        <f t="shared" si="1"/>
        <v>#REF!</v>
      </c>
      <c r="K68" s="40"/>
      <c r="L68" s="84" t="e">
        <f t="shared" si="2"/>
        <v>#REF!</v>
      </c>
      <c r="M68" s="84" t="e">
        <f t="shared" si="3"/>
        <v>#REF!</v>
      </c>
    </row>
    <row r="69" spans="1:14" s="4" customFormat="1" ht="16.899999999999999" customHeight="1">
      <c r="A69" s="38">
        <v>62</v>
      </c>
      <c r="B69" s="39" t="s">
        <v>459</v>
      </c>
      <c r="C69" s="40" t="e">
        <f>#REF!*'COMP MILLPESOS_ (2)'!$N$6</f>
        <v>#REF!</v>
      </c>
      <c r="D69" s="40" t="e">
        <f>#REF!*'COMP MILLPESOS_ (2)'!$N$6</f>
        <v>#REF!</v>
      </c>
      <c r="E69" s="40" t="e">
        <f>#REF!*'COMP MILLPESOS_ (2)'!$N$6</f>
        <v>#REF!</v>
      </c>
      <c r="F69" s="41" t="e">
        <f t="shared" si="0"/>
        <v>#REF!</v>
      </c>
      <c r="G69" s="40"/>
      <c r="H69" s="40" t="e">
        <f>#REF!*'COMP MILLPESOS_ (2)'!$N$6</f>
        <v>#REF!</v>
      </c>
      <c r="I69" s="40" t="e">
        <f>#REF!*'COMP MILLPESOS_ (2)'!$N$6</f>
        <v>#REF!</v>
      </c>
      <c r="J69" s="40" t="e">
        <f t="shared" si="1"/>
        <v>#REF!</v>
      </c>
      <c r="K69" s="40"/>
      <c r="L69" s="84" t="e">
        <f t="shared" si="2"/>
        <v>#REF!</v>
      </c>
      <c r="M69" s="84" t="e">
        <f t="shared" si="3"/>
        <v>#REF!</v>
      </c>
      <c r="N69" s="7"/>
    </row>
    <row r="70" spans="1:14" s="4" customFormat="1" ht="16.899999999999999" customHeight="1">
      <c r="A70" s="38" t="e">
        <f>#REF!</f>
        <v>#REF!</v>
      </c>
      <c r="B70" s="39" t="e">
        <f>#REF!</f>
        <v>#REF!</v>
      </c>
      <c r="C70" s="40" t="e">
        <f>#REF!*'COMP MILLPESOS_ (2)'!$N$6</f>
        <v>#REF!</v>
      </c>
      <c r="D70" s="40" t="e">
        <f>#REF!*'COMP MILLPESOS_ (2)'!$N$6</f>
        <v>#REF!</v>
      </c>
      <c r="E70" s="40" t="e">
        <f>#REF!*'COMP MILLPESOS_ (2)'!$N$6</f>
        <v>#REF!</v>
      </c>
      <c r="F70" s="41" t="e">
        <f t="shared" si="0"/>
        <v>#REF!</v>
      </c>
      <c r="G70" s="40" t="e">
        <f>+E70+F70</f>
        <v>#REF!</v>
      </c>
      <c r="H70" s="40" t="e">
        <f>#REF!*'COMP MILLPESOS_ (2)'!$N$6</f>
        <v>#REF!</v>
      </c>
      <c r="I70" s="40" t="e">
        <f>#REF!*'COMP MILLPESOS_ (2)'!$N$6</f>
        <v>#REF!</v>
      </c>
      <c r="J70" s="40" t="e">
        <f t="shared" si="1"/>
        <v>#REF!</v>
      </c>
      <c r="K70" s="40"/>
      <c r="L70" s="84" t="e">
        <f t="shared" si="2"/>
        <v>#REF!</v>
      </c>
      <c r="M70" s="84" t="e">
        <f t="shared" si="3"/>
        <v>#REF!</v>
      </c>
    </row>
    <row r="71" spans="1:14" s="4" customFormat="1" ht="16.899999999999999" customHeight="1">
      <c r="A71" s="38" t="e">
        <f>#REF!</f>
        <v>#REF!</v>
      </c>
      <c r="B71" s="39" t="e">
        <f>#REF!</f>
        <v>#REF!</v>
      </c>
      <c r="C71" s="40" t="e">
        <f>#REF!*'COMP MILLPESOS_ (2)'!$N$6</f>
        <v>#REF!</v>
      </c>
      <c r="D71" s="40" t="e">
        <f>#REF!*'COMP MILLPESOS_ (2)'!$N$6</f>
        <v>#REF!</v>
      </c>
      <c r="E71" s="40" t="e">
        <f>#REF!*'COMP MILLPESOS_ (2)'!$N$6</f>
        <v>#REF!</v>
      </c>
      <c r="F71" s="41" t="e">
        <f t="shared" si="0"/>
        <v>#REF!</v>
      </c>
      <c r="G71" s="40" t="e">
        <f>+E71+F71</f>
        <v>#REF!</v>
      </c>
      <c r="H71" s="40" t="e">
        <f>#REF!*'COMP MILLPESOS_ (2)'!$N$6</f>
        <v>#REF!</v>
      </c>
      <c r="I71" s="40" t="e">
        <f>#REF!*'COMP MILLPESOS_ (2)'!$N$6</f>
        <v>#REF!</v>
      </c>
      <c r="J71" s="40" t="e">
        <f t="shared" si="1"/>
        <v>#REF!</v>
      </c>
      <c r="K71" s="40"/>
      <c r="L71" s="84" t="e">
        <f t="shared" si="2"/>
        <v>#REF!</v>
      </c>
      <c r="M71" s="84" t="e">
        <f t="shared" si="3"/>
        <v>#REF!</v>
      </c>
    </row>
    <row r="72" spans="1:14" s="4" customFormat="1" ht="16.899999999999999" customHeight="1">
      <c r="A72" s="38" t="e">
        <f>#REF!</f>
        <v>#REF!</v>
      </c>
      <c r="B72" s="39" t="e">
        <f>#REF!</f>
        <v>#REF!</v>
      </c>
      <c r="C72" s="40" t="e">
        <f>#REF!*'COMP MILLPESOS_ (2)'!$N$6</f>
        <v>#REF!</v>
      </c>
      <c r="D72" s="40" t="e">
        <f>#REF!*'COMP MILLPESOS_ (2)'!$N$6</f>
        <v>#REF!</v>
      </c>
      <c r="E72" s="40" t="e">
        <f>#REF!*'COMP MILLPESOS_ (2)'!$N$6</f>
        <v>#REF!</v>
      </c>
      <c r="F72" s="41" t="e">
        <f t="shared" si="0"/>
        <v>#REF!</v>
      </c>
      <c r="G72" s="40" t="e">
        <f>+E72+F72</f>
        <v>#REF!</v>
      </c>
      <c r="H72" s="40" t="e">
        <f>#REF!*'COMP MILLPESOS_ (2)'!$N$6</f>
        <v>#REF!</v>
      </c>
      <c r="I72" s="40" t="e">
        <f>#REF!*'COMP MILLPESOS_ (2)'!$N$6</f>
        <v>#REF!</v>
      </c>
      <c r="J72" s="40" t="e">
        <f t="shared" si="1"/>
        <v>#REF!</v>
      </c>
      <c r="K72" s="40"/>
      <c r="L72" s="84" t="e">
        <f t="shared" si="2"/>
        <v>#REF!</v>
      </c>
      <c r="M72" s="84" t="e">
        <f t="shared" si="3"/>
        <v>#REF!</v>
      </c>
    </row>
    <row r="73" spans="1:14" s="4" customFormat="1" ht="16.899999999999999" customHeight="1">
      <c r="A73" s="38" t="e">
        <f>#REF!</f>
        <v>#REF!</v>
      </c>
      <c r="B73" s="39" t="e">
        <f>#REF!</f>
        <v>#REF!</v>
      </c>
      <c r="C73" s="40" t="e">
        <f>#REF!*'COMP MILLPESOS_ (2)'!$N$6</f>
        <v>#REF!</v>
      </c>
      <c r="D73" s="40" t="e">
        <f>#REF!*'COMP MILLPESOS_ (2)'!$N$6</f>
        <v>#REF!</v>
      </c>
      <c r="E73" s="40" t="e">
        <f>#REF!*'COMP MILLPESOS_ (2)'!$N$6</f>
        <v>#REF!</v>
      </c>
      <c r="F73" s="41" t="e">
        <f t="shared" si="0"/>
        <v>#REF!</v>
      </c>
      <c r="G73" s="40" t="e">
        <f>+E73+F73</f>
        <v>#REF!</v>
      </c>
      <c r="H73" s="40" t="e">
        <f>#REF!*'COMP MILLPESOS_ (2)'!$N$6</f>
        <v>#REF!</v>
      </c>
      <c r="I73" s="40" t="e">
        <f>#REF!*'COMP MILLPESOS_ (2)'!$N$6</f>
        <v>#REF!</v>
      </c>
      <c r="J73" s="40" t="e">
        <f t="shared" si="1"/>
        <v>#REF!</v>
      </c>
      <c r="K73" s="40"/>
      <c r="L73" s="84" t="e">
        <f t="shared" si="2"/>
        <v>#REF!</v>
      </c>
      <c r="M73" s="84" t="e">
        <f t="shared" si="3"/>
        <v>#REF!</v>
      </c>
    </row>
    <row r="74" spans="1:14" s="4" customFormat="1" ht="16.899999999999999" customHeight="1">
      <c r="A74" s="38" t="e">
        <f>#REF!</f>
        <v>#REF!</v>
      </c>
      <c r="B74" s="39" t="e">
        <f>#REF!</f>
        <v>#REF!</v>
      </c>
      <c r="C74" s="40" t="e">
        <f>#REF!*'COMP MILLPESOS_ (2)'!$N$6</f>
        <v>#REF!</v>
      </c>
      <c r="D74" s="40" t="e">
        <f>#REF!*'COMP MILLPESOS_ (2)'!$N$6</f>
        <v>#REF!</v>
      </c>
      <c r="E74" s="40" t="e">
        <f>#REF!*'COMP MILLPESOS_ (2)'!$N$6</f>
        <v>#REF!</v>
      </c>
      <c r="F74" s="41" t="e">
        <f t="shared" ref="F74:F137" si="6">D74+E74</f>
        <v>#REF!</v>
      </c>
      <c r="G74" s="40" t="e">
        <f>+E74+F74</f>
        <v>#REF!</v>
      </c>
      <c r="H74" s="40" t="e">
        <f>#REF!*'COMP MILLPESOS_ (2)'!$N$6</f>
        <v>#REF!</v>
      </c>
      <c r="I74" s="40" t="e">
        <f>#REF!*'COMP MILLPESOS_ (2)'!$N$6</f>
        <v>#REF!</v>
      </c>
      <c r="J74" s="40" t="e">
        <f t="shared" ref="J74:J137" si="7">H74+I74</f>
        <v>#REF!</v>
      </c>
      <c r="K74" s="40"/>
      <c r="L74" s="84" t="e">
        <f t="shared" ref="L74:L137" si="8">C74-F74-J74</f>
        <v>#REF!</v>
      </c>
      <c r="M74" s="84" t="e">
        <f t="shared" ref="M74:M137" si="9">J74+L74</f>
        <v>#REF!</v>
      </c>
    </row>
    <row r="75" spans="1:14" s="4" customFormat="1" ht="16.899999999999999" customHeight="1">
      <c r="A75" s="38" t="e">
        <f>#REF!</f>
        <v>#REF!</v>
      </c>
      <c r="B75" s="39" t="e">
        <f>#REF!</f>
        <v>#REF!</v>
      </c>
      <c r="C75" s="40" t="e">
        <f>#REF!*'COMP MILLPESOS_ (2)'!$N$6</f>
        <v>#REF!</v>
      </c>
      <c r="D75" s="40" t="e">
        <f>#REF!*'COMP MILLPESOS_ (2)'!$N$6</f>
        <v>#REF!</v>
      </c>
      <c r="E75" s="40" t="e">
        <f>#REF!*'COMP MILLPESOS_ (2)'!$N$6</f>
        <v>#REF!</v>
      </c>
      <c r="F75" s="41" t="e">
        <f t="shared" si="6"/>
        <v>#REF!</v>
      </c>
      <c r="G75" s="40"/>
      <c r="H75" s="40" t="e">
        <f>#REF!*'COMP MILLPESOS_ (2)'!$N$6</f>
        <v>#REF!</v>
      </c>
      <c r="I75" s="40" t="e">
        <f>#REF!*'COMP MILLPESOS_ (2)'!$N$6</f>
        <v>#REF!</v>
      </c>
      <c r="J75" s="40" t="e">
        <f t="shared" si="7"/>
        <v>#REF!</v>
      </c>
      <c r="K75" s="40"/>
      <c r="L75" s="84" t="e">
        <f t="shared" si="8"/>
        <v>#REF!</v>
      </c>
      <c r="M75" s="84" t="e">
        <f t="shared" si="9"/>
        <v>#REF!</v>
      </c>
    </row>
    <row r="76" spans="1:14" s="4" customFormat="1" ht="16.899999999999999" customHeight="1">
      <c r="A76" s="38" t="e">
        <f>#REF!</f>
        <v>#REF!</v>
      </c>
      <c r="B76" s="39" t="e">
        <f>#REF!</f>
        <v>#REF!</v>
      </c>
      <c r="C76" s="40" t="e">
        <f>#REF!*'COMP MILLPESOS_ (2)'!$N$6</f>
        <v>#REF!</v>
      </c>
      <c r="D76" s="40" t="e">
        <f>#REF!*'COMP MILLPESOS_ (2)'!$N$6</f>
        <v>#REF!</v>
      </c>
      <c r="E76" s="40" t="e">
        <f>#REF!*'COMP MILLPESOS_ (2)'!$N$6</f>
        <v>#REF!</v>
      </c>
      <c r="F76" s="41" t="e">
        <f t="shared" si="6"/>
        <v>#REF!</v>
      </c>
      <c r="G76" s="40"/>
      <c r="H76" s="40" t="e">
        <f>#REF!*'COMP MILLPESOS_ (2)'!$N$6</f>
        <v>#REF!</v>
      </c>
      <c r="I76" s="40" t="e">
        <f>#REF!*'COMP MILLPESOS_ (2)'!$N$6</f>
        <v>#REF!</v>
      </c>
      <c r="J76" s="40" t="e">
        <f t="shared" si="7"/>
        <v>#REF!</v>
      </c>
      <c r="K76" s="40"/>
      <c r="L76" s="84" t="e">
        <f t="shared" si="8"/>
        <v>#REF!</v>
      </c>
      <c r="M76" s="84" t="e">
        <f t="shared" si="9"/>
        <v>#REF!</v>
      </c>
    </row>
    <row r="77" spans="1:14" s="4" customFormat="1" ht="16.899999999999999" customHeight="1">
      <c r="A77" s="38" t="e">
        <f>#REF!</f>
        <v>#REF!</v>
      </c>
      <c r="B77" s="39" t="e">
        <f>#REF!</f>
        <v>#REF!</v>
      </c>
      <c r="C77" s="40" t="e">
        <f>#REF!*'COMP MILLPESOS_ (2)'!$N$6</f>
        <v>#REF!</v>
      </c>
      <c r="D77" s="40" t="e">
        <f>#REF!*'COMP MILLPESOS_ (2)'!$N$6</f>
        <v>#REF!</v>
      </c>
      <c r="E77" s="40" t="e">
        <f>#REF!*'COMP MILLPESOS_ (2)'!$N$6</f>
        <v>#REF!</v>
      </c>
      <c r="F77" s="41" t="e">
        <f t="shared" si="6"/>
        <v>#REF!</v>
      </c>
      <c r="G77" s="40" t="e">
        <f t="shared" ref="G77:G103" si="10">+E77+F77</f>
        <v>#REF!</v>
      </c>
      <c r="H77" s="40" t="e">
        <f>#REF!*'COMP MILLPESOS_ (2)'!$N$6</f>
        <v>#REF!</v>
      </c>
      <c r="I77" s="40" t="e">
        <f>#REF!*'COMP MILLPESOS_ (2)'!$N$6</f>
        <v>#REF!</v>
      </c>
      <c r="J77" s="40" t="e">
        <f t="shared" si="7"/>
        <v>#REF!</v>
      </c>
      <c r="K77" s="40"/>
      <c r="L77" s="84" t="e">
        <f t="shared" si="8"/>
        <v>#REF!</v>
      </c>
      <c r="M77" s="84" t="e">
        <f t="shared" si="9"/>
        <v>#REF!</v>
      </c>
    </row>
    <row r="78" spans="1:14" s="4" customFormat="1" ht="16.899999999999999" customHeight="1">
      <c r="A78" s="38" t="e">
        <f>#REF!</f>
        <v>#REF!</v>
      </c>
      <c r="B78" s="39" t="e">
        <f>#REF!</f>
        <v>#REF!</v>
      </c>
      <c r="C78" s="40" t="e">
        <f>#REF!*'COMP MILLPESOS_ (2)'!$N$6</f>
        <v>#REF!</v>
      </c>
      <c r="D78" s="40" t="e">
        <f>#REF!*'COMP MILLPESOS_ (2)'!$N$6</f>
        <v>#REF!</v>
      </c>
      <c r="E78" s="91" t="e">
        <f>#REF!*'COMP MILLPESOS_ (2)'!$N$6</f>
        <v>#REF!</v>
      </c>
      <c r="F78" s="41" t="e">
        <f t="shared" si="6"/>
        <v>#REF!</v>
      </c>
      <c r="G78" s="40" t="e">
        <f t="shared" si="10"/>
        <v>#REF!</v>
      </c>
      <c r="H78" s="40" t="e">
        <f>#REF!*'COMP MILLPESOS_ (2)'!$N$6</f>
        <v>#REF!</v>
      </c>
      <c r="I78" s="40" t="e">
        <f>#REF!*'COMP MILLPESOS_ (2)'!$N$6</f>
        <v>#REF!</v>
      </c>
      <c r="J78" s="40" t="e">
        <f t="shared" si="7"/>
        <v>#REF!</v>
      </c>
      <c r="K78" s="40"/>
      <c r="L78" s="84" t="e">
        <f t="shared" si="8"/>
        <v>#REF!</v>
      </c>
      <c r="M78" s="84" t="e">
        <f t="shared" si="9"/>
        <v>#REF!</v>
      </c>
    </row>
    <row r="79" spans="1:14" s="4" customFormat="1" ht="16.899999999999999" customHeight="1">
      <c r="A79" s="38" t="e">
        <f>#REF!</f>
        <v>#REF!</v>
      </c>
      <c r="B79" s="39" t="e">
        <f>#REF!</f>
        <v>#REF!</v>
      </c>
      <c r="C79" s="40" t="e">
        <f>#REF!*'COMP MILLPESOS_ (2)'!$N$6</f>
        <v>#REF!</v>
      </c>
      <c r="D79" s="40" t="e">
        <f>#REF!*'COMP MILLPESOS_ (2)'!$N$6</f>
        <v>#REF!</v>
      </c>
      <c r="E79" s="91" t="e">
        <f>#REF!*'COMP MILLPESOS_ (2)'!$N$6</f>
        <v>#REF!</v>
      </c>
      <c r="F79" s="41" t="e">
        <f t="shared" si="6"/>
        <v>#REF!</v>
      </c>
      <c r="G79" s="40" t="e">
        <f t="shared" si="10"/>
        <v>#REF!</v>
      </c>
      <c r="H79" s="40" t="e">
        <f>#REF!*'COMP MILLPESOS_ (2)'!$N$6</f>
        <v>#REF!</v>
      </c>
      <c r="I79" s="40" t="e">
        <f>#REF!*'COMP MILLPESOS_ (2)'!$N$6</f>
        <v>#REF!</v>
      </c>
      <c r="J79" s="40" t="e">
        <f t="shared" si="7"/>
        <v>#REF!</v>
      </c>
      <c r="K79" s="40"/>
      <c r="L79" s="84" t="e">
        <f t="shared" si="8"/>
        <v>#REF!</v>
      </c>
      <c r="M79" s="84" t="e">
        <f t="shared" si="9"/>
        <v>#REF!</v>
      </c>
    </row>
    <row r="80" spans="1:14" s="4" customFormat="1" ht="16.899999999999999" customHeight="1">
      <c r="A80" s="38" t="e">
        <f>#REF!</f>
        <v>#REF!</v>
      </c>
      <c r="B80" s="39" t="e">
        <f>#REF!</f>
        <v>#REF!</v>
      </c>
      <c r="C80" s="40" t="e">
        <f>#REF!*'COMP MILLPESOS_ (2)'!$N$6</f>
        <v>#REF!</v>
      </c>
      <c r="D80" s="40" t="e">
        <f>#REF!*'COMP MILLPESOS_ (2)'!$N$6</f>
        <v>#REF!</v>
      </c>
      <c r="E80" s="91" t="e">
        <f>#REF!*'COMP MILLPESOS_ (2)'!$N$6</f>
        <v>#REF!</v>
      </c>
      <c r="F80" s="41" t="e">
        <f t="shared" si="6"/>
        <v>#REF!</v>
      </c>
      <c r="G80" s="40" t="e">
        <f t="shared" si="10"/>
        <v>#REF!</v>
      </c>
      <c r="H80" s="40" t="e">
        <f>#REF!*'COMP MILLPESOS_ (2)'!$N$6</f>
        <v>#REF!</v>
      </c>
      <c r="I80" s="40" t="e">
        <f>#REF!*'COMP MILLPESOS_ (2)'!$N$6</f>
        <v>#REF!</v>
      </c>
      <c r="J80" s="40" t="e">
        <f t="shared" si="7"/>
        <v>#REF!</v>
      </c>
      <c r="K80" s="40"/>
      <c r="L80" s="84" t="e">
        <f t="shared" si="8"/>
        <v>#REF!</v>
      </c>
      <c r="M80" s="84" t="e">
        <f t="shared" si="9"/>
        <v>#REF!</v>
      </c>
    </row>
    <row r="81" spans="1:19" s="4" customFormat="1" ht="16.899999999999999" customHeight="1">
      <c r="A81" s="38" t="e">
        <f>#REF!</f>
        <v>#REF!</v>
      </c>
      <c r="B81" s="39" t="e">
        <f>#REF!</f>
        <v>#REF!</v>
      </c>
      <c r="C81" s="40" t="e">
        <f>#REF!*'COMP MILLPESOS_ (2)'!$N$6</f>
        <v>#REF!</v>
      </c>
      <c r="D81" s="40" t="e">
        <f>#REF!*'COMP MILLPESOS_ (2)'!$N$6</f>
        <v>#REF!</v>
      </c>
      <c r="E81" s="91" t="e">
        <f>#REF!*'COMP MILLPESOS_ (2)'!$N$6</f>
        <v>#REF!</v>
      </c>
      <c r="F81" s="41" t="e">
        <f t="shared" si="6"/>
        <v>#REF!</v>
      </c>
      <c r="G81" s="40" t="e">
        <f t="shared" si="10"/>
        <v>#REF!</v>
      </c>
      <c r="H81" s="40" t="e">
        <f>#REF!*'COMP MILLPESOS_ (2)'!$N$6</f>
        <v>#REF!</v>
      </c>
      <c r="I81" s="40" t="e">
        <f>#REF!*'COMP MILLPESOS_ (2)'!$N$6</f>
        <v>#REF!</v>
      </c>
      <c r="J81" s="40" t="e">
        <f t="shared" si="7"/>
        <v>#REF!</v>
      </c>
      <c r="K81" s="40"/>
      <c r="L81" s="84" t="e">
        <f t="shared" si="8"/>
        <v>#REF!</v>
      </c>
      <c r="M81" s="84" t="e">
        <f t="shared" si="9"/>
        <v>#REF!</v>
      </c>
    </row>
    <row r="82" spans="1:19" s="4" customFormat="1" ht="16.899999999999999" customHeight="1">
      <c r="A82" s="38" t="e">
        <f>#REF!</f>
        <v>#REF!</v>
      </c>
      <c r="B82" s="39" t="e">
        <f>#REF!</f>
        <v>#REF!</v>
      </c>
      <c r="C82" s="40" t="e">
        <f>#REF!*'COMP MILLPESOS_ (2)'!$N$6</f>
        <v>#REF!</v>
      </c>
      <c r="D82" s="40" t="e">
        <f>#REF!*'COMP MILLPESOS_ (2)'!$N$6</f>
        <v>#REF!</v>
      </c>
      <c r="E82" s="91" t="e">
        <f>#REF!*'COMP MILLPESOS_ (2)'!$N$6</f>
        <v>#REF!</v>
      </c>
      <c r="F82" s="41" t="e">
        <f t="shared" si="6"/>
        <v>#REF!</v>
      </c>
      <c r="G82" s="40" t="e">
        <f t="shared" si="10"/>
        <v>#REF!</v>
      </c>
      <c r="H82" s="40" t="e">
        <f>#REF!*'COMP MILLPESOS_ (2)'!$N$6</f>
        <v>#REF!</v>
      </c>
      <c r="I82" s="40" t="e">
        <f>#REF!*'COMP MILLPESOS_ (2)'!$N$6</f>
        <v>#REF!</v>
      </c>
      <c r="J82" s="40" t="e">
        <f t="shared" si="7"/>
        <v>#REF!</v>
      </c>
      <c r="K82" s="40"/>
      <c r="L82" s="84" t="e">
        <f t="shared" si="8"/>
        <v>#REF!</v>
      </c>
      <c r="M82" s="84" t="e">
        <f t="shared" si="9"/>
        <v>#REF!</v>
      </c>
    </row>
    <row r="83" spans="1:19" s="4" customFormat="1" ht="16.899999999999999" customHeight="1">
      <c r="A83" s="38" t="e">
        <f>#REF!</f>
        <v>#REF!</v>
      </c>
      <c r="B83" s="39" t="e">
        <f>#REF!</f>
        <v>#REF!</v>
      </c>
      <c r="C83" s="40" t="e">
        <f>#REF!*'COMP MILLPESOS_ (2)'!$N$6</f>
        <v>#REF!</v>
      </c>
      <c r="D83" s="40" t="e">
        <f>#REF!*'COMP MILLPESOS_ (2)'!$N$6</f>
        <v>#REF!</v>
      </c>
      <c r="E83" s="91" t="e">
        <f>#REF!*'COMP MILLPESOS_ (2)'!$N$6</f>
        <v>#REF!</v>
      </c>
      <c r="F83" s="41" t="e">
        <f t="shared" si="6"/>
        <v>#REF!</v>
      </c>
      <c r="G83" s="40" t="e">
        <f t="shared" si="10"/>
        <v>#REF!</v>
      </c>
      <c r="H83" s="40" t="e">
        <f>#REF!*'COMP MILLPESOS_ (2)'!$N$6</f>
        <v>#REF!</v>
      </c>
      <c r="I83" s="40" t="e">
        <f>#REF!*'COMP MILLPESOS_ (2)'!$N$6</f>
        <v>#REF!</v>
      </c>
      <c r="J83" s="40" t="e">
        <f t="shared" si="7"/>
        <v>#REF!</v>
      </c>
      <c r="K83" s="40"/>
      <c r="L83" s="84" t="e">
        <f t="shared" si="8"/>
        <v>#REF!</v>
      </c>
      <c r="M83" s="84" t="e">
        <f t="shared" si="9"/>
        <v>#REF!</v>
      </c>
    </row>
    <row r="84" spans="1:19" s="4" customFormat="1" ht="16.899999999999999" customHeight="1">
      <c r="A84" s="38" t="e">
        <f>#REF!</f>
        <v>#REF!</v>
      </c>
      <c r="B84" s="39" t="e">
        <f>#REF!</f>
        <v>#REF!</v>
      </c>
      <c r="C84" s="40" t="e">
        <f>#REF!*'COMP MILLPESOS_ (2)'!$N$6</f>
        <v>#REF!</v>
      </c>
      <c r="D84" s="40" t="e">
        <f>#REF!*'COMP MILLPESOS_ (2)'!$N$6</f>
        <v>#REF!</v>
      </c>
      <c r="E84" s="91" t="e">
        <f>#REF!*'COMP MILLPESOS_ (2)'!$N$6</f>
        <v>#REF!</v>
      </c>
      <c r="F84" s="41" t="e">
        <f t="shared" si="6"/>
        <v>#REF!</v>
      </c>
      <c r="G84" s="40" t="e">
        <f t="shared" si="10"/>
        <v>#REF!</v>
      </c>
      <c r="H84" s="40" t="e">
        <f>#REF!*'COMP MILLPESOS_ (2)'!$N$6</f>
        <v>#REF!</v>
      </c>
      <c r="I84" s="40" t="e">
        <f>#REF!*'COMP MILLPESOS_ (2)'!$N$6</f>
        <v>#REF!</v>
      </c>
      <c r="J84" s="40" t="e">
        <f t="shared" si="7"/>
        <v>#REF!</v>
      </c>
      <c r="K84" s="40"/>
      <c r="L84" s="84" t="e">
        <f t="shared" si="8"/>
        <v>#REF!</v>
      </c>
      <c r="M84" s="84" t="e">
        <f t="shared" si="9"/>
        <v>#REF!</v>
      </c>
    </row>
    <row r="85" spans="1:19" s="4" customFormat="1" ht="16.899999999999999" customHeight="1">
      <c r="A85" s="38" t="e">
        <f>#REF!</f>
        <v>#REF!</v>
      </c>
      <c r="B85" s="39" t="e">
        <f>#REF!</f>
        <v>#REF!</v>
      </c>
      <c r="C85" s="40" t="e">
        <f>#REF!*'COMP MILLPESOS_ (2)'!$N$6</f>
        <v>#REF!</v>
      </c>
      <c r="D85" s="40" t="e">
        <f>#REF!*'COMP MILLPESOS_ (2)'!$N$6</f>
        <v>#REF!</v>
      </c>
      <c r="E85" s="91" t="e">
        <f>#REF!*'COMP MILLPESOS_ (2)'!$N$6</f>
        <v>#REF!</v>
      </c>
      <c r="F85" s="41" t="e">
        <f t="shared" si="6"/>
        <v>#REF!</v>
      </c>
      <c r="G85" s="40" t="e">
        <f t="shared" si="10"/>
        <v>#REF!</v>
      </c>
      <c r="H85" s="40" t="e">
        <f>#REF!*'COMP MILLPESOS_ (2)'!$N$6</f>
        <v>#REF!</v>
      </c>
      <c r="I85" s="40" t="e">
        <f>#REF!*'COMP MILLPESOS_ (2)'!$N$6</f>
        <v>#REF!</v>
      </c>
      <c r="J85" s="40" t="e">
        <f t="shared" si="7"/>
        <v>#REF!</v>
      </c>
      <c r="K85" s="40"/>
      <c r="L85" s="84" t="e">
        <f t="shared" si="8"/>
        <v>#REF!</v>
      </c>
      <c r="M85" s="84" t="e">
        <f t="shared" si="9"/>
        <v>#REF!</v>
      </c>
    </row>
    <row r="86" spans="1:19" s="4" customFormat="1" ht="16.899999999999999" customHeight="1">
      <c r="A86" s="38" t="e">
        <f>#REF!</f>
        <v>#REF!</v>
      </c>
      <c r="B86" s="39" t="e">
        <f>#REF!</f>
        <v>#REF!</v>
      </c>
      <c r="C86" s="40" t="e">
        <f>#REF!*'COMP MILLPESOS_ (2)'!$N$6</f>
        <v>#REF!</v>
      </c>
      <c r="D86" s="40" t="e">
        <f>#REF!*'COMP MILLPESOS_ (2)'!$N$6</f>
        <v>#REF!</v>
      </c>
      <c r="E86" s="91" t="e">
        <f>#REF!*'COMP MILLPESOS_ (2)'!$N$6</f>
        <v>#REF!</v>
      </c>
      <c r="F86" s="41" t="e">
        <f t="shared" si="6"/>
        <v>#REF!</v>
      </c>
      <c r="G86" s="40" t="e">
        <f t="shared" si="10"/>
        <v>#REF!</v>
      </c>
      <c r="H86" s="40" t="e">
        <f>#REF!*'COMP MILLPESOS_ (2)'!$N$6</f>
        <v>#REF!</v>
      </c>
      <c r="I86" s="40" t="e">
        <f>#REF!*'COMP MILLPESOS_ (2)'!$N$6</f>
        <v>#REF!</v>
      </c>
      <c r="J86" s="40" t="e">
        <f t="shared" si="7"/>
        <v>#REF!</v>
      </c>
      <c r="K86" s="40"/>
      <c r="L86" s="84" t="e">
        <f t="shared" si="8"/>
        <v>#REF!</v>
      </c>
      <c r="M86" s="84" t="e">
        <f t="shared" si="9"/>
        <v>#REF!</v>
      </c>
    </row>
    <row r="87" spans="1:19" s="4" customFormat="1" ht="16.899999999999999" customHeight="1">
      <c r="A87" s="38" t="e">
        <f>#REF!</f>
        <v>#REF!</v>
      </c>
      <c r="B87" s="39" t="e">
        <f>#REF!</f>
        <v>#REF!</v>
      </c>
      <c r="C87" s="40" t="e">
        <f>#REF!*'COMP MILLPESOS_ (2)'!$N$6</f>
        <v>#REF!</v>
      </c>
      <c r="D87" s="40" t="e">
        <f>#REF!*'COMP MILLPESOS_ (2)'!$N$6</f>
        <v>#REF!</v>
      </c>
      <c r="E87" s="91" t="e">
        <f>#REF!*'COMP MILLPESOS_ (2)'!$N$6</f>
        <v>#REF!</v>
      </c>
      <c r="F87" s="41" t="e">
        <f t="shared" si="6"/>
        <v>#REF!</v>
      </c>
      <c r="G87" s="40" t="e">
        <f t="shared" si="10"/>
        <v>#REF!</v>
      </c>
      <c r="H87" s="40" t="e">
        <f>#REF!*'COMP MILLPESOS_ (2)'!$N$6</f>
        <v>#REF!</v>
      </c>
      <c r="I87" s="40" t="e">
        <f>#REF!*'COMP MILLPESOS_ (2)'!$N$6</f>
        <v>#REF!</v>
      </c>
      <c r="J87" s="40" t="e">
        <f t="shared" si="7"/>
        <v>#REF!</v>
      </c>
      <c r="K87" s="40"/>
      <c r="L87" s="84" t="e">
        <f t="shared" si="8"/>
        <v>#REF!</v>
      </c>
      <c r="M87" s="84" t="e">
        <f t="shared" si="9"/>
        <v>#REF!</v>
      </c>
    </row>
    <row r="88" spans="1:19" s="4" customFormat="1" ht="16.899999999999999" customHeight="1">
      <c r="A88" s="38" t="e">
        <f>#REF!</f>
        <v>#REF!</v>
      </c>
      <c r="B88" s="39" t="e">
        <f>#REF!</f>
        <v>#REF!</v>
      </c>
      <c r="C88" s="40" t="e">
        <f>#REF!*'COMP MILLPESOS_ (2)'!$N$6</f>
        <v>#REF!</v>
      </c>
      <c r="D88" s="40" t="e">
        <f>#REF!*'COMP MILLPESOS_ (2)'!$N$6</f>
        <v>#REF!</v>
      </c>
      <c r="E88" s="91" t="e">
        <f>#REF!*'COMP MILLPESOS_ (2)'!$N$6</f>
        <v>#REF!</v>
      </c>
      <c r="F88" s="41" t="e">
        <f t="shared" si="6"/>
        <v>#REF!</v>
      </c>
      <c r="G88" s="40" t="e">
        <f t="shared" si="10"/>
        <v>#REF!</v>
      </c>
      <c r="H88" s="40" t="e">
        <f>#REF!*'COMP MILLPESOS_ (2)'!$N$6</f>
        <v>#REF!</v>
      </c>
      <c r="I88" s="40" t="e">
        <f>#REF!*'COMP MILLPESOS_ (2)'!$N$6</f>
        <v>#REF!</v>
      </c>
      <c r="J88" s="40" t="e">
        <f t="shared" si="7"/>
        <v>#REF!</v>
      </c>
      <c r="K88" s="40"/>
      <c r="L88" s="84" t="e">
        <f t="shared" si="8"/>
        <v>#REF!</v>
      </c>
      <c r="M88" s="84" t="e">
        <f t="shared" si="9"/>
        <v>#REF!</v>
      </c>
    </row>
    <row r="89" spans="1:19" s="4" customFormat="1" ht="16.899999999999999" customHeight="1">
      <c r="A89" s="38" t="e">
        <f>#REF!</f>
        <v>#REF!</v>
      </c>
      <c r="B89" s="39" t="e">
        <f>#REF!</f>
        <v>#REF!</v>
      </c>
      <c r="C89" s="40" t="e">
        <f>#REF!*'COMP MILLPESOS_ (2)'!$N$6</f>
        <v>#REF!</v>
      </c>
      <c r="D89" s="40" t="e">
        <f>#REF!*'COMP MILLPESOS_ (2)'!$N$6</f>
        <v>#REF!</v>
      </c>
      <c r="E89" s="91" t="e">
        <f>#REF!*'COMP MILLPESOS_ (2)'!$N$6</f>
        <v>#REF!</v>
      </c>
      <c r="F89" s="41" t="e">
        <f t="shared" si="6"/>
        <v>#REF!</v>
      </c>
      <c r="G89" s="40" t="e">
        <f t="shared" si="10"/>
        <v>#REF!</v>
      </c>
      <c r="H89" s="40" t="e">
        <f>#REF!*'COMP MILLPESOS_ (2)'!$N$6</f>
        <v>#REF!</v>
      </c>
      <c r="I89" s="40" t="e">
        <f>#REF!*'COMP MILLPESOS_ (2)'!$N$6</f>
        <v>#REF!</v>
      </c>
      <c r="J89" s="40" t="e">
        <f t="shared" si="7"/>
        <v>#REF!</v>
      </c>
      <c r="K89" s="40"/>
      <c r="L89" s="84" t="e">
        <f t="shared" si="8"/>
        <v>#REF!</v>
      </c>
      <c r="M89" s="84" t="e">
        <f t="shared" si="9"/>
        <v>#REF!</v>
      </c>
    </row>
    <row r="90" spans="1:19" s="4" customFormat="1" ht="16.899999999999999" customHeight="1">
      <c r="A90" s="38" t="e">
        <f>#REF!</f>
        <v>#REF!</v>
      </c>
      <c r="B90" s="39" t="e">
        <f>#REF!</f>
        <v>#REF!</v>
      </c>
      <c r="C90" s="40" t="e">
        <f>#REF!*'COMP MILLPESOS_ (2)'!$N$6</f>
        <v>#REF!</v>
      </c>
      <c r="D90" s="40" t="e">
        <f>#REF!*'COMP MILLPESOS_ (2)'!$N$6</f>
        <v>#REF!</v>
      </c>
      <c r="E90" s="91" t="e">
        <f>#REF!*'COMP MILLPESOS_ (2)'!$N$6</f>
        <v>#REF!</v>
      </c>
      <c r="F90" s="41" t="e">
        <f t="shared" si="6"/>
        <v>#REF!</v>
      </c>
      <c r="G90" s="40" t="e">
        <f t="shared" si="10"/>
        <v>#REF!</v>
      </c>
      <c r="H90" s="40" t="e">
        <f>#REF!*'COMP MILLPESOS_ (2)'!$N$6</f>
        <v>#REF!</v>
      </c>
      <c r="I90" s="40" t="e">
        <f>#REF!*'COMP MILLPESOS_ (2)'!$N$6</f>
        <v>#REF!</v>
      </c>
      <c r="J90" s="40" t="e">
        <f t="shared" si="7"/>
        <v>#REF!</v>
      </c>
      <c r="K90" s="40"/>
      <c r="L90" s="84" t="e">
        <f t="shared" si="8"/>
        <v>#REF!</v>
      </c>
      <c r="M90" s="84" t="e">
        <f t="shared" si="9"/>
        <v>#REF!</v>
      </c>
    </row>
    <row r="91" spans="1:19" s="4" customFormat="1" ht="16.899999999999999" customHeight="1">
      <c r="A91" s="38" t="e">
        <f>#REF!</f>
        <v>#REF!</v>
      </c>
      <c r="B91" s="39" t="e">
        <f>#REF!</f>
        <v>#REF!</v>
      </c>
      <c r="C91" s="40" t="e">
        <f>#REF!*'COMP MILLPESOS_ (2)'!$N$6</f>
        <v>#REF!</v>
      </c>
      <c r="D91" s="40" t="e">
        <f>#REF!*'COMP MILLPESOS_ (2)'!$N$6</f>
        <v>#REF!</v>
      </c>
      <c r="E91" s="91" t="e">
        <f>#REF!*'COMP MILLPESOS_ (2)'!$N$6</f>
        <v>#REF!</v>
      </c>
      <c r="F91" s="41" t="e">
        <f t="shared" si="6"/>
        <v>#REF!</v>
      </c>
      <c r="G91" s="40" t="e">
        <f t="shared" si="10"/>
        <v>#REF!</v>
      </c>
      <c r="H91" s="40" t="e">
        <f>#REF!*'COMP MILLPESOS_ (2)'!$N$6</f>
        <v>#REF!</v>
      </c>
      <c r="I91" s="40" t="e">
        <f>#REF!*'COMP MILLPESOS_ (2)'!$N$6</f>
        <v>#REF!</v>
      </c>
      <c r="J91" s="40" t="e">
        <f t="shared" si="7"/>
        <v>#REF!</v>
      </c>
      <c r="K91" s="40"/>
      <c r="L91" s="84" t="e">
        <f t="shared" si="8"/>
        <v>#REF!</v>
      </c>
      <c r="M91" s="84" t="e">
        <f t="shared" si="9"/>
        <v>#REF!</v>
      </c>
    </row>
    <row r="92" spans="1:19" s="4" customFormat="1" ht="16.899999999999999" customHeight="1">
      <c r="A92" s="38" t="e">
        <f>#REF!</f>
        <v>#REF!</v>
      </c>
      <c r="B92" s="39" t="e">
        <f>#REF!</f>
        <v>#REF!</v>
      </c>
      <c r="C92" s="40" t="e">
        <f>#REF!*'COMP MILLPESOS_ (2)'!$N$6</f>
        <v>#REF!</v>
      </c>
      <c r="D92" s="40" t="e">
        <f>#REF!*'COMP MILLPESOS_ (2)'!$N$6</f>
        <v>#REF!</v>
      </c>
      <c r="E92" s="91" t="e">
        <f>#REF!*'COMP MILLPESOS_ (2)'!$N$6</f>
        <v>#REF!</v>
      </c>
      <c r="F92" s="41" t="e">
        <f t="shared" si="6"/>
        <v>#REF!</v>
      </c>
      <c r="G92" s="40" t="e">
        <f t="shared" si="10"/>
        <v>#REF!</v>
      </c>
      <c r="H92" s="40" t="e">
        <f>#REF!*'COMP MILLPESOS_ (2)'!$N$6</f>
        <v>#REF!</v>
      </c>
      <c r="I92" s="40" t="e">
        <f>#REF!*'COMP MILLPESOS_ (2)'!$N$6</f>
        <v>#REF!</v>
      </c>
      <c r="J92" s="40" t="e">
        <f t="shared" si="7"/>
        <v>#REF!</v>
      </c>
      <c r="K92" s="40"/>
      <c r="L92" s="84" t="e">
        <f t="shared" si="8"/>
        <v>#REF!</v>
      </c>
      <c r="M92" s="84" t="e">
        <f t="shared" si="9"/>
        <v>#REF!</v>
      </c>
    </row>
    <row r="93" spans="1:19" s="4" customFormat="1" ht="16.899999999999999" customHeight="1">
      <c r="A93" s="38" t="e">
        <f>#REF!</f>
        <v>#REF!</v>
      </c>
      <c r="B93" s="39" t="e">
        <f>#REF!</f>
        <v>#REF!</v>
      </c>
      <c r="C93" s="40" t="e">
        <f>#REF!*'COMP MILLPESOS_ (2)'!$N$6</f>
        <v>#REF!</v>
      </c>
      <c r="D93" s="40" t="e">
        <f>#REF!*'COMP MILLPESOS_ (2)'!$N$6</f>
        <v>#REF!</v>
      </c>
      <c r="E93" s="91" t="e">
        <f>#REF!*'COMP MILLPESOS_ (2)'!$N$6</f>
        <v>#REF!</v>
      </c>
      <c r="F93" s="41" t="e">
        <f t="shared" si="6"/>
        <v>#REF!</v>
      </c>
      <c r="G93" s="40" t="e">
        <f t="shared" si="10"/>
        <v>#REF!</v>
      </c>
      <c r="H93" s="40" t="e">
        <f>#REF!*'COMP MILLPESOS_ (2)'!$N$6</f>
        <v>#REF!</v>
      </c>
      <c r="I93" s="40" t="e">
        <f>#REF!*'COMP MILLPESOS_ (2)'!$N$6</f>
        <v>#REF!</v>
      </c>
      <c r="J93" s="40" t="e">
        <f t="shared" si="7"/>
        <v>#REF!</v>
      </c>
      <c r="K93" s="40"/>
      <c r="L93" s="84" t="e">
        <f t="shared" si="8"/>
        <v>#REF!</v>
      </c>
      <c r="M93" s="84" t="e">
        <f t="shared" si="9"/>
        <v>#REF!</v>
      </c>
    </row>
    <row r="94" spans="1:19" s="4" customFormat="1" ht="16.899999999999999" customHeight="1">
      <c r="A94" s="38" t="e">
        <f>#REF!</f>
        <v>#REF!</v>
      </c>
      <c r="B94" s="39" t="e">
        <f>#REF!</f>
        <v>#REF!</v>
      </c>
      <c r="C94" s="40" t="e">
        <f>#REF!*'COMP MILLPESOS_ (2)'!$N$6</f>
        <v>#REF!</v>
      </c>
      <c r="D94" s="40" t="e">
        <f>#REF!*'COMP MILLPESOS_ (2)'!$N$6</f>
        <v>#REF!</v>
      </c>
      <c r="E94" s="91" t="e">
        <f>#REF!*'COMP MILLPESOS_ (2)'!$N$6</f>
        <v>#REF!</v>
      </c>
      <c r="F94" s="41" t="e">
        <f t="shared" si="6"/>
        <v>#REF!</v>
      </c>
      <c r="G94" s="40" t="e">
        <f t="shared" si="10"/>
        <v>#REF!</v>
      </c>
      <c r="H94" s="40" t="e">
        <f>#REF!*'COMP MILLPESOS_ (2)'!$N$6</f>
        <v>#REF!</v>
      </c>
      <c r="I94" s="40" t="e">
        <f>#REF!*'COMP MILLPESOS_ (2)'!$N$6</f>
        <v>#REF!</v>
      </c>
      <c r="J94" s="40" t="e">
        <f t="shared" si="7"/>
        <v>#REF!</v>
      </c>
      <c r="K94" s="40"/>
      <c r="L94" s="84" t="e">
        <f t="shared" si="8"/>
        <v>#REF!</v>
      </c>
      <c r="M94" s="84" t="e">
        <f t="shared" si="9"/>
        <v>#REF!</v>
      </c>
    </row>
    <row r="95" spans="1:19" s="17" customFormat="1" ht="16.899999999999999" customHeight="1">
      <c r="A95" s="38" t="e">
        <f>#REF!</f>
        <v>#REF!</v>
      </c>
      <c r="B95" s="39" t="e">
        <f>#REF!</f>
        <v>#REF!</v>
      </c>
      <c r="C95" s="40" t="e">
        <f>#REF!*'COMP MILLPESOS_ (2)'!$N$6</f>
        <v>#REF!</v>
      </c>
      <c r="D95" s="40" t="e">
        <f>#REF!*'COMP MILLPESOS_ (2)'!$N$6</f>
        <v>#REF!</v>
      </c>
      <c r="E95" s="91" t="e">
        <f>#REF!*'COMP MILLPESOS_ (2)'!$N$6</f>
        <v>#REF!</v>
      </c>
      <c r="F95" s="41" t="e">
        <f t="shared" si="6"/>
        <v>#REF!</v>
      </c>
      <c r="G95" s="40" t="e">
        <f t="shared" si="10"/>
        <v>#REF!</v>
      </c>
      <c r="H95" s="40" t="e">
        <f>#REF!*'COMP MILLPESOS_ (2)'!$N$6</f>
        <v>#REF!</v>
      </c>
      <c r="I95" s="40" t="e">
        <f>#REF!*'COMP MILLPESOS_ (2)'!$N$6</f>
        <v>#REF!</v>
      </c>
      <c r="J95" s="40" t="e">
        <f t="shared" si="7"/>
        <v>#REF!</v>
      </c>
      <c r="K95" s="40"/>
      <c r="L95" s="84" t="e">
        <f t="shared" si="8"/>
        <v>#REF!</v>
      </c>
      <c r="M95" s="84" t="e">
        <f t="shared" si="9"/>
        <v>#REF!</v>
      </c>
      <c r="N95" s="4"/>
      <c r="O95" s="4"/>
      <c r="P95" s="4"/>
      <c r="Q95" s="4"/>
      <c r="R95" s="4"/>
      <c r="S95" s="4"/>
    </row>
    <row r="96" spans="1:19" s="4" customFormat="1" ht="16.899999999999999" customHeight="1">
      <c r="A96" s="38" t="e">
        <f>#REF!</f>
        <v>#REF!</v>
      </c>
      <c r="B96" s="39" t="e">
        <f>#REF!</f>
        <v>#REF!</v>
      </c>
      <c r="C96" s="40" t="e">
        <f>#REF!*'COMP MILLPESOS_ (2)'!$N$6</f>
        <v>#REF!</v>
      </c>
      <c r="D96" s="40" t="e">
        <f>#REF!*'COMP MILLPESOS_ (2)'!$N$6</f>
        <v>#REF!</v>
      </c>
      <c r="E96" s="91" t="e">
        <f>#REF!*'COMP MILLPESOS_ (2)'!$N$6</f>
        <v>#REF!</v>
      </c>
      <c r="F96" s="41" t="e">
        <f t="shared" si="6"/>
        <v>#REF!</v>
      </c>
      <c r="G96" s="40" t="e">
        <f t="shared" si="10"/>
        <v>#REF!</v>
      </c>
      <c r="H96" s="40" t="e">
        <f>#REF!*'COMP MILLPESOS_ (2)'!$N$6</f>
        <v>#REF!</v>
      </c>
      <c r="I96" s="40" t="e">
        <f>#REF!*'COMP MILLPESOS_ (2)'!$N$6</f>
        <v>#REF!</v>
      </c>
      <c r="J96" s="40" t="e">
        <f t="shared" si="7"/>
        <v>#REF!</v>
      </c>
      <c r="K96" s="40"/>
      <c r="L96" s="84" t="e">
        <f t="shared" si="8"/>
        <v>#REF!</v>
      </c>
      <c r="M96" s="84" t="e">
        <f t="shared" si="9"/>
        <v>#REF!</v>
      </c>
    </row>
    <row r="97" spans="1:14" s="4" customFormat="1" ht="16.899999999999999" customHeight="1">
      <c r="A97" s="38" t="e">
        <f>#REF!</f>
        <v>#REF!</v>
      </c>
      <c r="B97" s="39" t="e">
        <f>#REF!</f>
        <v>#REF!</v>
      </c>
      <c r="C97" s="40" t="e">
        <f>#REF!*'COMP MILLPESOS_ (2)'!$N$6</f>
        <v>#REF!</v>
      </c>
      <c r="D97" s="40" t="e">
        <f>#REF!*'COMP MILLPESOS_ (2)'!$N$6</f>
        <v>#REF!</v>
      </c>
      <c r="E97" s="40" t="e">
        <f>#REF!*'COMP MILLPESOS_ (2)'!$N$6</f>
        <v>#REF!</v>
      </c>
      <c r="F97" s="41" t="e">
        <f t="shared" si="6"/>
        <v>#REF!</v>
      </c>
      <c r="G97" s="40" t="e">
        <f t="shared" si="10"/>
        <v>#REF!</v>
      </c>
      <c r="H97" s="40" t="e">
        <f>#REF!*'COMP MILLPESOS_ (2)'!$N$6</f>
        <v>#REF!</v>
      </c>
      <c r="I97" s="40" t="e">
        <f>#REF!*'COMP MILLPESOS_ (2)'!$N$6</f>
        <v>#REF!</v>
      </c>
      <c r="J97" s="40" t="e">
        <f t="shared" si="7"/>
        <v>#REF!</v>
      </c>
      <c r="K97" s="40"/>
      <c r="L97" s="84" t="e">
        <f t="shared" si="8"/>
        <v>#REF!</v>
      </c>
      <c r="M97" s="84" t="e">
        <f t="shared" si="9"/>
        <v>#REF!</v>
      </c>
    </row>
    <row r="98" spans="1:14" s="4" customFormat="1" ht="16.899999999999999" customHeight="1">
      <c r="A98" s="38" t="e">
        <f>#REF!</f>
        <v>#REF!</v>
      </c>
      <c r="B98" s="39" t="e">
        <f>#REF!</f>
        <v>#REF!</v>
      </c>
      <c r="C98" s="40" t="e">
        <f>#REF!*'COMP MILLPESOS_ (2)'!$N$6</f>
        <v>#REF!</v>
      </c>
      <c r="D98" s="40" t="e">
        <f>#REF!*'COMP MILLPESOS_ (2)'!$N$6</f>
        <v>#REF!</v>
      </c>
      <c r="E98" s="40" t="e">
        <f>#REF!*'COMP MILLPESOS_ (2)'!$N$6</f>
        <v>#REF!</v>
      </c>
      <c r="F98" s="41" t="e">
        <f t="shared" si="6"/>
        <v>#REF!</v>
      </c>
      <c r="G98" s="40" t="e">
        <f t="shared" si="10"/>
        <v>#REF!</v>
      </c>
      <c r="H98" s="40" t="e">
        <f>#REF!*'COMP MILLPESOS_ (2)'!$N$6</f>
        <v>#REF!</v>
      </c>
      <c r="I98" s="40" t="e">
        <f>#REF!*'COMP MILLPESOS_ (2)'!$N$6</f>
        <v>#REF!</v>
      </c>
      <c r="J98" s="40" t="e">
        <f t="shared" si="7"/>
        <v>#REF!</v>
      </c>
      <c r="K98" s="40"/>
      <c r="L98" s="84" t="e">
        <f t="shared" si="8"/>
        <v>#REF!</v>
      </c>
      <c r="M98" s="84" t="e">
        <f t="shared" si="9"/>
        <v>#REF!</v>
      </c>
    </row>
    <row r="99" spans="1:14" s="4" customFormat="1" ht="16.899999999999999" customHeight="1">
      <c r="A99" s="38" t="e">
        <f>#REF!</f>
        <v>#REF!</v>
      </c>
      <c r="B99" s="39" t="e">
        <f>#REF!</f>
        <v>#REF!</v>
      </c>
      <c r="C99" s="40" t="e">
        <f>#REF!*'COMP MILLPESOS_ (2)'!$N$6</f>
        <v>#REF!</v>
      </c>
      <c r="D99" s="40" t="e">
        <f>#REF!*'COMP MILLPESOS_ (2)'!$N$6</f>
        <v>#REF!</v>
      </c>
      <c r="E99" s="40" t="e">
        <f>#REF!*'COMP MILLPESOS_ (2)'!$N$6</f>
        <v>#REF!</v>
      </c>
      <c r="F99" s="41" t="e">
        <f t="shared" si="6"/>
        <v>#REF!</v>
      </c>
      <c r="G99" s="40" t="e">
        <f t="shared" si="10"/>
        <v>#REF!</v>
      </c>
      <c r="H99" s="40" t="e">
        <f>#REF!*'COMP MILLPESOS_ (2)'!$N$6</f>
        <v>#REF!</v>
      </c>
      <c r="I99" s="40" t="e">
        <f>#REF!*'COMP MILLPESOS_ (2)'!$N$6</f>
        <v>#REF!</v>
      </c>
      <c r="J99" s="40" t="e">
        <f t="shared" si="7"/>
        <v>#REF!</v>
      </c>
      <c r="K99" s="40"/>
      <c r="L99" s="84" t="e">
        <f t="shared" si="8"/>
        <v>#REF!</v>
      </c>
      <c r="M99" s="84" t="e">
        <f t="shared" si="9"/>
        <v>#REF!</v>
      </c>
    </row>
    <row r="100" spans="1:14" s="4" customFormat="1" ht="16.899999999999999" customHeight="1">
      <c r="A100" s="38" t="e">
        <f>#REF!</f>
        <v>#REF!</v>
      </c>
      <c r="B100" s="39" t="e">
        <f>#REF!</f>
        <v>#REF!</v>
      </c>
      <c r="C100" s="40" t="e">
        <f>#REF!*'COMP MILLPESOS_ (2)'!$N$6</f>
        <v>#REF!</v>
      </c>
      <c r="D100" s="40" t="e">
        <f>#REF!*'COMP MILLPESOS_ (2)'!$N$6</f>
        <v>#REF!</v>
      </c>
      <c r="E100" s="40" t="e">
        <f>#REF!*'COMP MILLPESOS_ (2)'!$N$6</f>
        <v>#REF!</v>
      </c>
      <c r="F100" s="41" t="e">
        <f t="shared" si="6"/>
        <v>#REF!</v>
      </c>
      <c r="G100" s="40" t="e">
        <f t="shared" si="10"/>
        <v>#REF!</v>
      </c>
      <c r="H100" s="40" t="e">
        <f>#REF!*'COMP MILLPESOS_ (2)'!$N$6</f>
        <v>#REF!</v>
      </c>
      <c r="I100" s="40" t="e">
        <f>#REF!*'COMP MILLPESOS_ (2)'!$N$6</f>
        <v>#REF!</v>
      </c>
      <c r="J100" s="40" t="e">
        <f t="shared" si="7"/>
        <v>#REF!</v>
      </c>
      <c r="K100" s="40"/>
      <c r="L100" s="84" t="e">
        <f t="shared" si="8"/>
        <v>#REF!</v>
      </c>
      <c r="M100" s="84" t="e">
        <f t="shared" si="9"/>
        <v>#REF!</v>
      </c>
    </row>
    <row r="101" spans="1:14" s="4" customFormat="1" ht="16.899999999999999" customHeight="1">
      <c r="A101" s="38" t="e">
        <f>#REF!</f>
        <v>#REF!</v>
      </c>
      <c r="B101" s="39" t="e">
        <f>#REF!</f>
        <v>#REF!</v>
      </c>
      <c r="C101" s="40" t="e">
        <f>#REF!*'COMP MILLPESOS_ (2)'!$N$6</f>
        <v>#REF!</v>
      </c>
      <c r="D101" s="40" t="e">
        <f>#REF!*'COMP MILLPESOS_ (2)'!$N$6</f>
        <v>#REF!</v>
      </c>
      <c r="E101" s="40" t="e">
        <f>#REF!*'COMP MILLPESOS_ (2)'!$N$6</f>
        <v>#REF!</v>
      </c>
      <c r="F101" s="41" t="e">
        <f t="shared" si="6"/>
        <v>#REF!</v>
      </c>
      <c r="G101" s="40" t="e">
        <f t="shared" si="10"/>
        <v>#REF!</v>
      </c>
      <c r="H101" s="40" t="e">
        <f>#REF!*'COMP MILLPESOS_ (2)'!$N$6</f>
        <v>#REF!</v>
      </c>
      <c r="I101" s="40" t="e">
        <f>#REF!*'COMP MILLPESOS_ (2)'!$N$6</f>
        <v>#REF!</v>
      </c>
      <c r="J101" s="40" t="e">
        <f t="shared" si="7"/>
        <v>#REF!</v>
      </c>
      <c r="K101" s="40"/>
      <c r="L101" s="84" t="e">
        <f t="shared" si="8"/>
        <v>#REF!</v>
      </c>
      <c r="M101" s="84" t="e">
        <f t="shared" si="9"/>
        <v>#REF!</v>
      </c>
    </row>
    <row r="102" spans="1:14" s="4" customFormat="1" ht="16.899999999999999" customHeight="1">
      <c r="A102" s="38" t="e">
        <f>#REF!</f>
        <v>#REF!</v>
      </c>
      <c r="B102" s="39" t="e">
        <f>#REF!</f>
        <v>#REF!</v>
      </c>
      <c r="C102" s="40" t="e">
        <f>#REF!*'COMP MILLPESOS_ (2)'!$N$6</f>
        <v>#REF!</v>
      </c>
      <c r="D102" s="40" t="e">
        <f>#REF!*'COMP MILLPESOS_ (2)'!$N$6</f>
        <v>#REF!</v>
      </c>
      <c r="E102" s="40" t="e">
        <f>#REF!*'COMP MILLPESOS_ (2)'!$N$6</f>
        <v>#REF!</v>
      </c>
      <c r="F102" s="41" t="e">
        <f t="shared" si="6"/>
        <v>#REF!</v>
      </c>
      <c r="G102" s="40" t="e">
        <f t="shared" si="10"/>
        <v>#REF!</v>
      </c>
      <c r="H102" s="40" t="e">
        <f>#REF!*'COMP MILLPESOS_ (2)'!$N$6</f>
        <v>#REF!</v>
      </c>
      <c r="I102" s="40" t="e">
        <f>#REF!*'COMP MILLPESOS_ (2)'!$N$6</f>
        <v>#REF!</v>
      </c>
      <c r="J102" s="40" t="e">
        <f t="shared" si="7"/>
        <v>#REF!</v>
      </c>
      <c r="K102" s="40"/>
      <c r="L102" s="84" t="e">
        <f t="shared" si="8"/>
        <v>#REF!</v>
      </c>
      <c r="M102" s="84" t="e">
        <f t="shared" si="9"/>
        <v>#REF!</v>
      </c>
    </row>
    <row r="103" spans="1:14" s="4" customFormat="1" ht="16.899999999999999" customHeight="1">
      <c r="A103" s="38" t="e">
        <f>#REF!</f>
        <v>#REF!</v>
      </c>
      <c r="B103" s="39" t="e">
        <f>#REF!</f>
        <v>#REF!</v>
      </c>
      <c r="C103" s="40" t="e">
        <f>#REF!*'COMP MILLPESOS_ (2)'!$N$6</f>
        <v>#REF!</v>
      </c>
      <c r="D103" s="40" t="e">
        <f>#REF!*'COMP MILLPESOS_ (2)'!$N$6</f>
        <v>#REF!</v>
      </c>
      <c r="E103" s="40" t="e">
        <f>#REF!*'COMP MILLPESOS_ (2)'!$N$6</f>
        <v>#REF!</v>
      </c>
      <c r="F103" s="41" t="e">
        <f t="shared" si="6"/>
        <v>#REF!</v>
      </c>
      <c r="G103" s="40" t="e">
        <f t="shared" si="10"/>
        <v>#REF!</v>
      </c>
      <c r="H103" s="40" t="e">
        <f>#REF!*'COMP MILLPESOS_ (2)'!$N$6</f>
        <v>#REF!</v>
      </c>
      <c r="I103" s="40" t="e">
        <f>#REF!*'COMP MILLPESOS_ (2)'!$N$6</f>
        <v>#REF!</v>
      </c>
      <c r="J103" s="40" t="e">
        <f t="shared" si="7"/>
        <v>#REF!</v>
      </c>
      <c r="K103" s="40"/>
      <c r="L103" s="84" t="e">
        <f t="shared" si="8"/>
        <v>#REF!</v>
      </c>
      <c r="M103" s="84" t="e">
        <f t="shared" si="9"/>
        <v>#REF!</v>
      </c>
    </row>
    <row r="104" spans="1:14" s="4" customFormat="1" ht="16.899999999999999" customHeight="1">
      <c r="A104" s="38">
        <v>104</v>
      </c>
      <c r="B104" s="42" t="s">
        <v>275</v>
      </c>
      <c r="C104" s="40" t="e">
        <f>#REF!*'COMP MILLPESOS_ (2)'!$N$6</f>
        <v>#REF!</v>
      </c>
      <c r="D104" s="40" t="e">
        <f>#REF!*'COMP MILLPESOS_ (2)'!$N$6</f>
        <v>#REF!</v>
      </c>
      <c r="E104" s="40" t="e">
        <f>#REF!*'COMP MILLPESOS_ (2)'!$N$6</f>
        <v>#REF!</v>
      </c>
      <c r="F104" s="41" t="e">
        <f t="shared" si="6"/>
        <v>#REF!</v>
      </c>
      <c r="G104" s="40"/>
      <c r="H104" s="40" t="e">
        <f>#REF!*'COMP MILLPESOS_ (2)'!$N$6</f>
        <v>#REF!</v>
      </c>
      <c r="I104" s="40" t="e">
        <f>#REF!*'COMP MILLPESOS_ (2)'!$N$6</f>
        <v>#REF!</v>
      </c>
      <c r="J104" s="40" t="e">
        <f t="shared" si="7"/>
        <v>#REF!</v>
      </c>
      <c r="K104" s="40"/>
      <c r="L104" s="84" t="e">
        <f t="shared" si="8"/>
        <v>#REF!</v>
      </c>
      <c r="M104" s="84" t="e">
        <f t="shared" si="9"/>
        <v>#REF!</v>
      </c>
      <c r="N104" s="7"/>
    </row>
    <row r="105" spans="1:14" s="4" customFormat="1" ht="16.899999999999999" customHeight="1">
      <c r="A105" s="38" t="e">
        <f>#REF!</f>
        <v>#REF!</v>
      </c>
      <c r="B105" s="39" t="e">
        <f>#REF!</f>
        <v>#REF!</v>
      </c>
      <c r="C105" s="40" t="e">
        <f>#REF!*'COMP MILLPESOS_ (2)'!$N$6</f>
        <v>#REF!</v>
      </c>
      <c r="D105" s="40" t="e">
        <f>#REF!*'COMP MILLPESOS_ (2)'!$N$6</f>
        <v>#REF!</v>
      </c>
      <c r="E105" s="40" t="e">
        <f>#REF!*'COMP MILLPESOS_ (2)'!$N$6</f>
        <v>#REF!</v>
      </c>
      <c r="F105" s="41" t="e">
        <f t="shared" si="6"/>
        <v>#REF!</v>
      </c>
      <c r="G105" s="40" t="e">
        <f t="shared" ref="G105:G120" si="11">+E105+F105</f>
        <v>#REF!</v>
      </c>
      <c r="H105" s="40" t="e">
        <f>#REF!*'COMP MILLPESOS_ (2)'!$N$6</f>
        <v>#REF!</v>
      </c>
      <c r="I105" s="40" t="e">
        <f>#REF!*'COMP MILLPESOS_ (2)'!$N$6</f>
        <v>#REF!</v>
      </c>
      <c r="J105" s="40" t="e">
        <f t="shared" si="7"/>
        <v>#REF!</v>
      </c>
      <c r="K105" s="40"/>
      <c r="L105" s="84" t="e">
        <f t="shared" si="8"/>
        <v>#REF!</v>
      </c>
      <c r="M105" s="84" t="e">
        <f t="shared" si="9"/>
        <v>#REF!</v>
      </c>
    </row>
    <row r="106" spans="1:14" s="4" customFormat="1" ht="16.899999999999999" customHeight="1">
      <c r="A106" s="38" t="e">
        <f>#REF!</f>
        <v>#REF!</v>
      </c>
      <c r="B106" s="39" t="e">
        <f>#REF!</f>
        <v>#REF!</v>
      </c>
      <c r="C106" s="40" t="e">
        <f>#REF!*'COMP MILLPESOS_ (2)'!$N$6</f>
        <v>#REF!</v>
      </c>
      <c r="D106" s="40" t="e">
        <f>#REF!*'COMP MILLPESOS_ (2)'!$N$6</f>
        <v>#REF!</v>
      </c>
      <c r="E106" s="91" t="e">
        <f>#REF!*'COMP MILLPESOS_ (2)'!$N$6</f>
        <v>#REF!</v>
      </c>
      <c r="F106" s="41" t="e">
        <f t="shared" si="6"/>
        <v>#REF!</v>
      </c>
      <c r="G106" s="40" t="e">
        <f t="shared" si="11"/>
        <v>#REF!</v>
      </c>
      <c r="H106" s="40" t="e">
        <f>#REF!*'COMP MILLPESOS_ (2)'!$N$6</f>
        <v>#REF!</v>
      </c>
      <c r="I106" s="40" t="e">
        <f>#REF!*'COMP MILLPESOS_ (2)'!$N$6</f>
        <v>#REF!</v>
      </c>
      <c r="J106" s="40" t="e">
        <f t="shared" si="7"/>
        <v>#REF!</v>
      </c>
      <c r="K106" s="40"/>
      <c r="L106" s="84" t="e">
        <f t="shared" si="8"/>
        <v>#REF!</v>
      </c>
      <c r="M106" s="84" t="e">
        <f t="shared" si="9"/>
        <v>#REF!</v>
      </c>
    </row>
    <row r="107" spans="1:14" s="4" customFormat="1" ht="16.899999999999999" customHeight="1">
      <c r="A107" s="38" t="e">
        <f>#REF!</f>
        <v>#REF!</v>
      </c>
      <c r="B107" s="39" t="e">
        <f>#REF!</f>
        <v>#REF!</v>
      </c>
      <c r="C107" s="40" t="e">
        <f>#REF!*'COMP MILLPESOS_ (2)'!$N$6</f>
        <v>#REF!</v>
      </c>
      <c r="D107" s="40" t="e">
        <f>#REF!*'COMP MILLPESOS_ (2)'!$N$6</f>
        <v>#REF!</v>
      </c>
      <c r="E107" s="91" t="e">
        <f>#REF!*'COMP MILLPESOS_ (2)'!$N$6</f>
        <v>#REF!</v>
      </c>
      <c r="F107" s="41" t="e">
        <f t="shared" si="6"/>
        <v>#REF!</v>
      </c>
      <c r="G107" s="40" t="e">
        <f t="shared" si="11"/>
        <v>#REF!</v>
      </c>
      <c r="H107" s="40" t="e">
        <f>#REF!*'COMP MILLPESOS_ (2)'!$N$6</f>
        <v>#REF!</v>
      </c>
      <c r="I107" s="40" t="e">
        <f>#REF!*'COMP MILLPESOS_ (2)'!$N$6</f>
        <v>#REF!</v>
      </c>
      <c r="J107" s="40" t="e">
        <f t="shared" si="7"/>
        <v>#REF!</v>
      </c>
      <c r="K107" s="40"/>
      <c r="L107" s="84" t="e">
        <f t="shared" si="8"/>
        <v>#REF!</v>
      </c>
      <c r="M107" s="84" t="e">
        <f t="shared" si="9"/>
        <v>#REF!</v>
      </c>
    </row>
    <row r="108" spans="1:14" s="4" customFormat="1" ht="16.899999999999999" customHeight="1">
      <c r="A108" s="38" t="e">
        <f>#REF!</f>
        <v>#REF!</v>
      </c>
      <c r="B108" s="39" t="e">
        <f>#REF!</f>
        <v>#REF!</v>
      </c>
      <c r="C108" s="40" t="e">
        <f>#REF!*'COMP MILLPESOS_ (2)'!$N$6</f>
        <v>#REF!</v>
      </c>
      <c r="D108" s="40" t="e">
        <f>#REF!*'COMP MILLPESOS_ (2)'!$N$6</f>
        <v>#REF!</v>
      </c>
      <c r="E108" s="40" t="e">
        <f>#REF!*'COMP MILLPESOS_ (2)'!$N$6</f>
        <v>#REF!</v>
      </c>
      <c r="F108" s="41" t="e">
        <f t="shared" si="6"/>
        <v>#REF!</v>
      </c>
      <c r="G108" s="40" t="e">
        <f t="shared" si="11"/>
        <v>#REF!</v>
      </c>
      <c r="H108" s="40" t="e">
        <f>#REF!*'COMP MILLPESOS_ (2)'!$N$6</f>
        <v>#REF!</v>
      </c>
      <c r="I108" s="40" t="e">
        <f>#REF!*'COMP MILLPESOS_ (2)'!$N$6</f>
        <v>#REF!</v>
      </c>
      <c r="J108" s="40" t="e">
        <f t="shared" si="7"/>
        <v>#REF!</v>
      </c>
      <c r="K108" s="40"/>
      <c r="L108" s="84" t="e">
        <f t="shared" si="8"/>
        <v>#REF!</v>
      </c>
      <c r="M108" s="84" t="e">
        <f t="shared" si="9"/>
        <v>#REF!</v>
      </c>
    </row>
    <row r="109" spans="1:14" s="4" customFormat="1" ht="16.899999999999999" customHeight="1">
      <c r="A109" s="38" t="e">
        <f>#REF!</f>
        <v>#REF!</v>
      </c>
      <c r="B109" s="39" t="e">
        <f>#REF!</f>
        <v>#REF!</v>
      </c>
      <c r="C109" s="40" t="e">
        <f>#REF!*'COMP MILLPESOS_ (2)'!$N$6</f>
        <v>#REF!</v>
      </c>
      <c r="D109" s="40" t="e">
        <f>#REF!*'COMP MILLPESOS_ (2)'!$N$6</f>
        <v>#REF!</v>
      </c>
      <c r="E109" s="91" t="e">
        <f>#REF!*'COMP MILLPESOS_ (2)'!$N$6</f>
        <v>#REF!</v>
      </c>
      <c r="F109" s="41" t="e">
        <f t="shared" si="6"/>
        <v>#REF!</v>
      </c>
      <c r="G109" s="40" t="e">
        <f t="shared" si="11"/>
        <v>#REF!</v>
      </c>
      <c r="H109" s="40" t="e">
        <f>#REF!*'COMP MILLPESOS_ (2)'!$N$6</f>
        <v>#REF!</v>
      </c>
      <c r="I109" s="40" t="e">
        <f>#REF!*'COMP MILLPESOS_ (2)'!$N$6</f>
        <v>#REF!</v>
      </c>
      <c r="J109" s="40" t="e">
        <f t="shared" si="7"/>
        <v>#REF!</v>
      </c>
      <c r="K109" s="40"/>
      <c r="L109" s="84" t="e">
        <f t="shared" si="8"/>
        <v>#REF!</v>
      </c>
      <c r="M109" s="84" t="e">
        <f t="shared" si="9"/>
        <v>#REF!</v>
      </c>
    </row>
    <row r="110" spans="1:14" s="4" customFormat="1" ht="16.899999999999999" customHeight="1">
      <c r="A110" s="38" t="e">
        <f>#REF!</f>
        <v>#REF!</v>
      </c>
      <c r="B110" s="39" t="e">
        <f>#REF!</f>
        <v>#REF!</v>
      </c>
      <c r="C110" s="40" t="e">
        <f>#REF!*'COMP MILLPESOS_ (2)'!$N$6</f>
        <v>#REF!</v>
      </c>
      <c r="D110" s="40" t="e">
        <f>#REF!*'COMP MILLPESOS_ (2)'!$N$6</f>
        <v>#REF!</v>
      </c>
      <c r="E110" s="91" t="e">
        <f>#REF!*'COMP MILLPESOS_ (2)'!$N$6</f>
        <v>#REF!</v>
      </c>
      <c r="F110" s="41" t="e">
        <f t="shared" si="6"/>
        <v>#REF!</v>
      </c>
      <c r="G110" s="40" t="e">
        <f t="shared" si="11"/>
        <v>#REF!</v>
      </c>
      <c r="H110" s="40" t="e">
        <f>#REF!*'COMP MILLPESOS_ (2)'!$N$6</f>
        <v>#REF!</v>
      </c>
      <c r="I110" s="40" t="e">
        <f>#REF!*'COMP MILLPESOS_ (2)'!$N$6</f>
        <v>#REF!</v>
      </c>
      <c r="J110" s="40" t="e">
        <f t="shared" si="7"/>
        <v>#REF!</v>
      </c>
      <c r="K110" s="40"/>
      <c r="L110" s="84" t="e">
        <f t="shared" si="8"/>
        <v>#REF!</v>
      </c>
      <c r="M110" s="84" t="e">
        <f t="shared" si="9"/>
        <v>#REF!</v>
      </c>
    </row>
    <row r="111" spans="1:14" s="4" customFormat="1" ht="16.899999999999999" customHeight="1">
      <c r="A111" s="38" t="e">
        <f>#REF!</f>
        <v>#REF!</v>
      </c>
      <c r="B111" s="39" t="e">
        <f>#REF!</f>
        <v>#REF!</v>
      </c>
      <c r="C111" s="40" t="e">
        <f>#REF!*'COMP MILLPESOS_ (2)'!$N$6</f>
        <v>#REF!</v>
      </c>
      <c r="D111" s="40" t="e">
        <f>#REF!*'COMP MILLPESOS_ (2)'!$N$6</f>
        <v>#REF!</v>
      </c>
      <c r="E111" s="91" t="e">
        <f>#REF!*'COMP MILLPESOS_ (2)'!$N$6</f>
        <v>#REF!</v>
      </c>
      <c r="F111" s="41" t="e">
        <f t="shared" si="6"/>
        <v>#REF!</v>
      </c>
      <c r="G111" s="40" t="e">
        <f t="shared" si="11"/>
        <v>#REF!</v>
      </c>
      <c r="H111" s="40" t="e">
        <f>#REF!*'COMP MILLPESOS_ (2)'!$N$6</f>
        <v>#REF!</v>
      </c>
      <c r="I111" s="40" t="e">
        <f>#REF!*'COMP MILLPESOS_ (2)'!$N$6</f>
        <v>#REF!</v>
      </c>
      <c r="J111" s="40" t="e">
        <f t="shared" si="7"/>
        <v>#REF!</v>
      </c>
      <c r="K111" s="40"/>
      <c r="L111" s="84" t="e">
        <f t="shared" si="8"/>
        <v>#REF!</v>
      </c>
      <c r="M111" s="84" t="e">
        <f t="shared" si="9"/>
        <v>#REF!</v>
      </c>
    </row>
    <row r="112" spans="1:14" s="4" customFormat="1" ht="16.899999999999999" customHeight="1">
      <c r="A112" s="38" t="e">
        <f>#REF!</f>
        <v>#REF!</v>
      </c>
      <c r="B112" s="39" t="e">
        <f>#REF!</f>
        <v>#REF!</v>
      </c>
      <c r="C112" s="40" t="e">
        <f>#REF!*'COMP MILLPESOS_ (2)'!$N$6</f>
        <v>#REF!</v>
      </c>
      <c r="D112" s="40" t="e">
        <f>#REF!*'COMP MILLPESOS_ (2)'!$N$6</f>
        <v>#REF!</v>
      </c>
      <c r="E112" s="91" t="e">
        <f>#REF!*'COMP MILLPESOS_ (2)'!$N$6</f>
        <v>#REF!</v>
      </c>
      <c r="F112" s="41" t="e">
        <f t="shared" si="6"/>
        <v>#REF!</v>
      </c>
      <c r="G112" s="40" t="e">
        <f t="shared" si="11"/>
        <v>#REF!</v>
      </c>
      <c r="H112" s="40" t="e">
        <f>#REF!*'COMP MILLPESOS_ (2)'!$N$6</f>
        <v>#REF!</v>
      </c>
      <c r="I112" s="40" t="e">
        <f>#REF!*'COMP MILLPESOS_ (2)'!$N$6</f>
        <v>#REF!</v>
      </c>
      <c r="J112" s="40" t="e">
        <f t="shared" si="7"/>
        <v>#REF!</v>
      </c>
      <c r="K112" s="40"/>
      <c r="L112" s="84" t="e">
        <f t="shared" si="8"/>
        <v>#REF!</v>
      </c>
      <c r="M112" s="84" t="e">
        <f t="shared" si="9"/>
        <v>#REF!</v>
      </c>
    </row>
    <row r="113" spans="1:14" s="4" customFormat="1" ht="16.899999999999999" customHeight="1">
      <c r="A113" s="38" t="e">
        <f>#REF!</f>
        <v>#REF!</v>
      </c>
      <c r="B113" s="39" t="e">
        <f>#REF!</f>
        <v>#REF!</v>
      </c>
      <c r="C113" s="40" t="e">
        <f>#REF!*'COMP MILLPESOS_ (2)'!$N$6</f>
        <v>#REF!</v>
      </c>
      <c r="D113" s="40" t="e">
        <f>#REF!*'COMP MILLPESOS_ (2)'!$N$6</f>
        <v>#REF!</v>
      </c>
      <c r="E113" s="91" t="e">
        <f>#REF!*'COMP MILLPESOS_ (2)'!$N$6</f>
        <v>#REF!</v>
      </c>
      <c r="F113" s="41" t="e">
        <f t="shared" si="6"/>
        <v>#REF!</v>
      </c>
      <c r="G113" s="40" t="e">
        <f t="shared" si="11"/>
        <v>#REF!</v>
      </c>
      <c r="H113" s="40" t="e">
        <f>#REF!*'COMP MILLPESOS_ (2)'!$N$6</f>
        <v>#REF!</v>
      </c>
      <c r="I113" s="40" t="e">
        <f>#REF!*'COMP MILLPESOS_ (2)'!$N$6</f>
        <v>#REF!</v>
      </c>
      <c r="J113" s="40" t="e">
        <f t="shared" si="7"/>
        <v>#REF!</v>
      </c>
      <c r="K113" s="40"/>
      <c r="L113" s="84" t="e">
        <f t="shared" si="8"/>
        <v>#REF!</v>
      </c>
      <c r="M113" s="84" t="e">
        <f t="shared" si="9"/>
        <v>#REF!</v>
      </c>
    </row>
    <row r="114" spans="1:14" s="4" customFormat="1" ht="16.899999999999999" customHeight="1">
      <c r="A114" s="38" t="e">
        <f>#REF!</f>
        <v>#REF!</v>
      </c>
      <c r="B114" s="39" t="e">
        <f>#REF!</f>
        <v>#REF!</v>
      </c>
      <c r="C114" s="40" t="e">
        <f>#REF!*'COMP MILLPESOS_ (2)'!$N$6</f>
        <v>#REF!</v>
      </c>
      <c r="D114" s="40" t="e">
        <f>#REF!*'COMP MILLPESOS_ (2)'!$N$6</f>
        <v>#REF!</v>
      </c>
      <c r="E114" s="91" t="e">
        <f>#REF!*'COMP MILLPESOS_ (2)'!$N$6</f>
        <v>#REF!</v>
      </c>
      <c r="F114" s="41" t="e">
        <f t="shared" si="6"/>
        <v>#REF!</v>
      </c>
      <c r="G114" s="40" t="e">
        <f t="shared" si="11"/>
        <v>#REF!</v>
      </c>
      <c r="H114" s="40" t="e">
        <f>#REF!*'COMP MILLPESOS_ (2)'!$N$6</f>
        <v>#REF!</v>
      </c>
      <c r="I114" s="40" t="e">
        <f>#REF!*'COMP MILLPESOS_ (2)'!$N$6</f>
        <v>#REF!</v>
      </c>
      <c r="J114" s="40" t="e">
        <f t="shared" si="7"/>
        <v>#REF!</v>
      </c>
      <c r="K114" s="40"/>
      <c r="L114" s="84" t="e">
        <f t="shared" si="8"/>
        <v>#REF!</v>
      </c>
      <c r="M114" s="84" t="e">
        <f t="shared" si="9"/>
        <v>#REF!</v>
      </c>
    </row>
    <row r="115" spans="1:14" s="4" customFormat="1" ht="16.899999999999999" customHeight="1">
      <c r="A115" s="38" t="e">
        <f>#REF!</f>
        <v>#REF!</v>
      </c>
      <c r="B115" s="39" t="e">
        <f>#REF!</f>
        <v>#REF!</v>
      </c>
      <c r="C115" s="40" t="e">
        <f>#REF!*'COMP MILLPESOS_ (2)'!$N$6</f>
        <v>#REF!</v>
      </c>
      <c r="D115" s="40" t="e">
        <f>#REF!*'COMP MILLPESOS_ (2)'!$N$6</f>
        <v>#REF!</v>
      </c>
      <c r="E115" s="91" t="e">
        <f>#REF!*'COMP MILLPESOS_ (2)'!$N$6</f>
        <v>#REF!</v>
      </c>
      <c r="F115" s="41" t="e">
        <f t="shared" si="6"/>
        <v>#REF!</v>
      </c>
      <c r="G115" s="40" t="e">
        <f t="shared" si="11"/>
        <v>#REF!</v>
      </c>
      <c r="H115" s="40" t="e">
        <f>#REF!*'COMP MILLPESOS_ (2)'!$N$6</f>
        <v>#REF!</v>
      </c>
      <c r="I115" s="40" t="e">
        <f>#REF!*'COMP MILLPESOS_ (2)'!$N$6</f>
        <v>#REF!</v>
      </c>
      <c r="J115" s="40" t="e">
        <f t="shared" si="7"/>
        <v>#REF!</v>
      </c>
      <c r="K115" s="40"/>
      <c r="L115" s="84" t="e">
        <f t="shared" si="8"/>
        <v>#REF!</v>
      </c>
      <c r="M115" s="84" t="e">
        <f t="shared" si="9"/>
        <v>#REF!</v>
      </c>
    </row>
    <row r="116" spans="1:14" s="4" customFormat="1" ht="16.899999999999999" customHeight="1">
      <c r="A116" s="38" t="e">
        <f>#REF!</f>
        <v>#REF!</v>
      </c>
      <c r="B116" s="39" t="e">
        <f>#REF!</f>
        <v>#REF!</v>
      </c>
      <c r="C116" s="40" t="e">
        <f>#REF!*'COMP MILLPESOS_ (2)'!$N$6</f>
        <v>#REF!</v>
      </c>
      <c r="D116" s="40" t="e">
        <f>#REF!*'COMP MILLPESOS_ (2)'!$N$6</f>
        <v>#REF!</v>
      </c>
      <c r="E116" s="40" t="e">
        <f>#REF!*'COMP MILLPESOS_ (2)'!$N$6</f>
        <v>#REF!</v>
      </c>
      <c r="F116" s="41" t="e">
        <f t="shared" si="6"/>
        <v>#REF!</v>
      </c>
      <c r="G116" s="40" t="e">
        <f t="shared" si="11"/>
        <v>#REF!</v>
      </c>
      <c r="H116" s="40" t="e">
        <f>#REF!*'COMP MILLPESOS_ (2)'!$N$6</f>
        <v>#REF!</v>
      </c>
      <c r="I116" s="40" t="e">
        <f>#REF!*'COMP MILLPESOS_ (2)'!$N$6</f>
        <v>#REF!</v>
      </c>
      <c r="J116" s="40" t="e">
        <f t="shared" si="7"/>
        <v>#REF!</v>
      </c>
      <c r="K116" s="40"/>
      <c r="L116" s="84" t="e">
        <f t="shared" si="8"/>
        <v>#REF!</v>
      </c>
      <c r="M116" s="84" t="e">
        <f t="shared" si="9"/>
        <v>#REF!</v>
      </c>
    </row>
    <row r="117" spans="1:14" s="4" customFormat="1" ht="16.899999999999999" customHeight="1">
      <c r="A117" s="38" t="e">
        <f>#REF!</f>
        <v>#REF!</v>
      </c>
      <c r="B117" s="39" t="e">
        <f>#REF!</f>
        <v>#REF!</v>
      </c>
      <c r="C117" s="40" t="e">
        <f>#REF!*'COMP MILLPESOS_ (2)'!$N$6</f>
        <v>#REF!</v>
      </c>
      <c r="D117" s="40" t="e">
        <f>#REF!*'COMP MILLPESOS_ (2)'!$N$6</f>
        <v>#REF!</v>
      </c>
      <c r="E117" s="40" t="e">
        <f>#REF!*'COMP MILLPESOS_ (2)'!$N$6</f>
        <v>#REF!</v>
      </c>
      <c r="F117" s="41" t="e">
        <f t="shared" si="6"/>
        <v>#REF!</v>
      </c>
      <c r="G117" s="40" t="e">
        <f t="shared" si="11"/>
        <v>#REF!</v>
      </c>
      <c r="H117" s="40" t="e">
        <f>#REF!*'COMP MILLPESOS_ (2)'!$N$6</f>
        <v>#REF!</v>
      </c>
      <c r="I117" s="40" t="e">
        <f>#REF!*'COMP MILLPESOS_ (2)'!$N$6</f>
        <v>#REF!</v>
      </c>
      <c r="J117" s="40" t="e">
        <f t="shared" si="7"/>
        <v>#REF!</v>
      </c>
      <c r="K117" s="40"/>
      <c r="L117" s="84" t="e">
        <f t="shared" si="8"/>
        <v>#REF!</v>
      </c>
      <c r="M117" s="84" t="e">
        <f t="shared" si="9"/>
        <v>#REF!</v>
      </c>
    </row>
    <row r="118" spans="1:14" s="4" customFormat="1" ht="16.899999999999999" customHeight="1">
      <c r="A118" s="38" t="e">
        <f>#REF!</f>
        <v>#REF!</v>
      </c>
      <c r="B118" s="39" t="e">
        <f>#REF!</f>
        <v>#REF!</v>
      </c>
      <c r="C118" s="40" t="e">
        <f>#REF!*'COMP MILLPESOS_ (2)'!$N$6</f>
        <v>#REF!</v>
      </c>
      <c r="D118" s="40" t="e">
        <f>#REF!*'COMP MILLPESOS_ (2)'!$N$6</f>
        <v>#REF!</v>
      </c>
      <c r="E118" s="40" t="e">
        <f>#REF!*'COMP MILLPESOS_ (2)'!$N$6</f>
        <v>#REF!</v>
      </c>
      <c r="F118" s="41" t="e">
        <f t="shared" si="6"/>
        <v>#REF!</v>
      </c>
      <c r="G118" s="40" t="e">
        <f t="shared" si="11"/>
        <v>#REF!</v>
      </c>
      <c r="H118" s="40" t="e">
        <f>#REF!*'COMP MILLPESOS_ (2)'!$N$6</f>
        <v>#REF!</v>
      </c>
      <c r="I118" s="40" t="e">
        <f>#REF!*'COMP MILLPESOS_ (2)'!$N$6</f>
        <v>#REF!</v>
      </c>
      <c r="J118" s="40" t="e">
        <f t="shared" si="7"/>
        <v>#REF!</v>
      </c>
      <c r="K118" s="40"/>
      <c r="L118" s="84" t="e">
        <f t="shared" si="8"/>
        <v>#REF!</v>
      </c>
      <c r="M118" s="84" t="e">
        <f t="shared" si="9"/>
        <v>#REF!</v>
      </c>
    </row>
    <row r="119" spans="1:14" s="4" customFormat="1" ht="16.899999999999999" customHeight="1">
      <c r="A119" s="38" t="e">
        <f>#REF!</f>
        <v>#REF!</v>
      </c>
      <c r="B119" s="39" t="e">
        <f>#REF!</f>
        <v>#REF!</v>
      </c>
      <c r="C119" s="40" t="e">
        <f>#REF!*'COMP MILLPESOS_ (2)'!$N$6</f>
        <v>#REF!</v>
      </c>
      <c r="D119" s="40" t="e">
        <f>#REF!*'COMP MILLPESOS_ (2)'!$N$6</f>
        <v>#REF!</v>
      </c>
      <c r="E119" s="40" t="e">
        <f>#REF!*'COMP MILLPESOS_ (2)'!$N$6</f>
        <v>#REF!</v>
      </c>
      <c r="F119" s="41" t="e">
        <f t="shared" si="6"/>
        <v>#REF!</v>
      </c>
      <c r="G119" s="40" t="e">
        <f t="shared" si="11"/>
        <v>#REF!</v>
      </c>
      <c r="H119" s="40" t="e">
        <f>#REF!*'COMP MILLPESOS_ (2)'!$N$6</f>
        <v>#REF!</v>
      </c>
      <c r="I119" s="40" t="e">
        <f>#REF!*'COMP MILLPESOS_ (2)'!$N$6</f>
        <v>#REF!</v>
      </c>
      <c r="J119" s="40" t="e">
        <f t="shared" si="7"/>
        <v>#REF!</v>
      </c>
      <c r="K119" s="40"/>
      <c r="L119" s="84" t="e">
        <f t="shared" si="8"/>
        <v>#REF!</v>
      </c>
      <c r="M119" s="84" t="e">
        <f t="shared" si="9"/>
        <v>#REF!</v>
      </c>
    </row>
    <row r="120" spans="1:14" s="4" customFormat="1" ht="16.899999999999999" customHeight="1">
      <c r="A120" s="38" t="e">
        <f>#REF!</f>
        <v>#REF!</v>
      </c>
      <c r="B120" s="39" t="e">
        <f>#REF!</f>
        <v>#REF!</v>
      </c>
      <c r="C120" s="40" t="e">
        <f>#REF!*'COMP MILLPESOS_ (2)'!$N$6</f>
        <v>#REF!</v>
      </c>
      <c r="D120" s="40" t="e">
        <f>#REF!*'COMP MILLPESOS_ (2)'!$N$6</f>
        <v>#REF!</v>
      </c>
      <c r="E120" s="40" t="e">
        <f>#REF!*'COMP MILLPESOS_ (2)'!$N$6</f>
        <v>#REF!</v>
      </c>
      <c r="F120" s="41" t="e">
        <f t="shared" si="6"/>
        <v>#REF!</v>
      </c>
      <c r="G120" s="40" t="e">
        <f t="shared" si="11"/>
        <v>#REF!</v>
      </c>
      <c r="H120" s="40" t="e">
        <f>#REF!*'COMP MILLPESOS_ (2)'!$N$6</f>
        <v>#REF!</v>
      </c>
      <c r="I120" s="40" t="e">
        <f>#REF!*'COMP MILLPESOS_ (2)'!$N$6</f>
        <v>#REF!</v>
      </c>
      <c r="J120" s="40" t="e">
        <f t="shared" si="7"/>
        <v>#REF!</v>
      </c>
      <c r="K120" s="40"/>
      <c r="L120" s="84" t="e">
        <f t="shared" si="8"/>
        <v>#REF!</v>
      </c>
      <c r="M120" s="84" t="e">
        <f t="shared" si="9"/>
        <v>#REF!</v>
      </c>
    </row>
    <row r="121" spans="1:14" s="4" customFormat="1" ht="16.899999999999999" customHeight="1">
      <c r="A121" s="38">
        <v>128</v>
      </c>
      <c r="B121" s="39" t="s">
        <v>3</v>
      </c>
      <c r="C121" s="40" t="e">
        <f>#REF!*'COMP MILLPESOS_ (2)'!$N$6</f>
        <v>#REF!</v>
      </c>
      <c r="D121" s="40" t="e">
        <f>#REF!*'COMP MILLPESOS_ (2)'!$N$6</f>
        <v>#REF!</v>
      </c>
      <c r="E121" s="40" t="e">
        <f>#REF!*'COMP MILLPESOS_ (2)'!$N$6</f>
        <v>#REF!</v>
      </c>
      <c r="F121" s="41" t="e">
        <f t="shared" si="6"/>
        <v>#REF!</v>
      </c>
      <c r="G121" s="40"/>
      <c r="H121" s="40" t="e">
        <f>#REF!*'COMP MILLPESOS_ (2)'!$N$6</f>
        <v>#REF!</v>
      </c>
      <c r="I121" s="40" t="e">
        <f>#REF!*'COMP MILLPESOS_ (2)'!$N$6</f>
        <v>#REF!</v>
      </c>
      <c r="J121" s="40" t="e">
        <f t="shared" si="7"/>
        <v>#REF!</v>
      </c>
      <c r="K121" s="40"/>
      <c r="L121" s="84" t="e">
        <f t="shared" si="8"/>
        <v>#REF!</v>
      </c>
      <c r="M121" s="84" t="e">
        <f t="shared" si="9"/>
        <v>#REF!</v>
      </c>
      <c r="N121" s="7"/>
    </row>
    <row r="122" spans="1:14" s="4" customFormat="1" ht="16.899999999999999" customHeight="1">
      <c r="A122" s="38" t="e">
        <f>#REF!</f>
        <v>#REF!</v>
      </c>
      <c r="B122" s="39" t="e">
        <f>#REF!</f>
        <v>#REF!</v>
      </c>
      <c r="C122" s="40" t="e">
        <f>#REF!*'COMP MILLPESOS_ (2)'!$N$6</f>
        <v>#REF!</v>
      </c>
      <c r="D122" s="40" t="e">
        <f>#REF!*'COMP MILLPESOS_ (2)'!$N$6</f>
        <v>#REF!</v>
      </c>
      <c r="E122" s="40" t="e">
        <f>#REF!*'COMP MILLPESOS_ (2)'!$N$6</f>
        <v>#REF!</v>
      </c>
      <c r="F122" s="41" t="e">
        <f t="shared" si="6"/>
        <v>#REF!</v>
      </c>
      <c r="G122" s="40" t="e">
        <f>+E122+F122</f>
        <v>#REF!</v>
      </c>
      <c r="H122" s="40" t="e">
        <f>#REF!*'COMP MILLPESOS_ (2)'!$N$6</f>
        <v>#REF!</v>
      </c>
      <c r="I122" s="40" t="e">
        <f>#REF!*'COMP MILLPESOS_ (2)'!$N$6</f>
        <v>#REF!</v>
      </c>
      <c r="J122" s="40" t="e">
        <f t="shared" si="7"/>
        <v>#REF!</v>
      </c>
      <c r="K122" s="40"/>
      <c r="L122" s="84" t="e">
        <f t="shared" si="8"/>
        <v>#REF!</v>
      </c>
      <c r="M122" s="84" t="e">
        <f t="shared" si="9"/>
        <v>#REF!</v>
      </c>
    </row>
    <row r="123" spans="1:14" s="7" customFormat="1" ht="16.899999999999999" customHeight="1">
      <c r="A123" s="38" t="e">
        <f>#REF!</f>
        <v>#REF!</v>
      </c>
      <c r="B123" s="39" t="e">
        <f>#REF!</f>
        <v>#REF!</v>
      </c>
      <c r="C123" s="40" t="e">
        <f>#REF!*'COMP MILLPESOS_ (2)'!$N$6</f>
        <v>#REF!</v>
      </c>
      <c r="D123" s="40" t="e">
        <f>#REF!*'COMP MILLPESOS_ (2)'!$N$6</f>
        <v>#REF!</v>
      </c>
      <c r="E123" s="91" t="e">
        <f>#REF!*'COMP MILLPESOS_ (2)'!$N$6</f>
        <v>#REF!</v>
      </c>
      <c r="F123" s="41" t="e">
        <f t="shared" si="6"/>
        <v>#REF!</v>
      </c>
      <c r="G123" s="40" t="e">
        <f>+E123+F123</f>
        <v>#REF!</v>
      </c>
      <c r="H123" s="40" t="e">
        <f>#REF!*'COMP MILLPESOS_ (2)'!$N$6</f>
        <v>#REF!</v>
      </c>
      <c r="I123" s="40" t="e">
        <f>#REF!*'COMP MILLPESOS_ (2)'!$N$6</f>
        <v>#REF!</v>
      </c>
      <c r="J123" s="40" t="e">
        <f t="shared" si="7"/>
        <v>#REF!</v>
      </c>
      <c r="K123" s="40"/>
      <c r="L123" s="84" t="e">
        <f t="shared" si="8"/>
        <v>#REF!</v>
      </c>
      <c r="M123" s="84" t="e">
        <f t="shared" si="9"/>
        <v>#REF!</v>
      </c>
      <c r="N123" s="4"/>
    </row>
    <row r="124" spans="1:14" s="4" customFormat="1" ht="16.899999999999999" customHeight="1">
      <c r="A124" s="38" t="e">
        <f>#REF!</f>
        <v>#REF!</v>
      </c>
      <c r="B124" s="39" t="e">
        <f>#REF!</f>
        <v>#REF!</v>
      </c>
      <c r="C124" s="40" t="e">
        <f>#REF!*'COMP MILLPESOS_ (2)'!$N$6</f>
        <v>#REF!</v>
      </c>
      <c r="D124" s="40" t="e">
        <f>#REF!*'COMP MILLPESOS_ (2)'!$N$6</f>
        <v>#REF!</v>
      </c>
      <c r="E124" s="40" t="e">
        <f>#REF!*'COMP MILLPESOS_ (2)'!$N$6</f>
        <v>#REF!</v>
      </c>
      <c r="F124" s="41" t="e">
        <f t="shared" si="6"/>
        <v>#REF!</v>
      </c>
      <c r="G124" s="40" t="e">
        <f>+E124+F124</f>
        <v>#REF!</v>
      </c>
      <c r="H124" s="40" t="e">
        <f>#REF!*'COMP MILLPESOS_ (2)'!$N$6</f>
        <v>#REF!</v>
      </c>
      <c r="I124" s="40" t="e">
        <f>#REF!*'COMP MILLPESOS_ (2)'!$N$6</f>
        <v>#REF!</v>
      </c>
      <c r="J124" s="40" t="e">
        <f t="shared" si="7"/>
        <v>#REF!</v>
      </c>
      <c r="K124" s="40"/>
      <c r="L124" s="84" t="e">
        <f t="shared" si="8"/>
        <v>#REF!</v>
      </c>
      <c r="M124" s="84" t="e">
        <f t="shared" si="9"/>
        <v>#REF!</v>
      </c>
    </row>
    <row r="125" spans="1:14" s="7" customFormat="1" ht="16.899999999999999" customHeight="1">
      <c r="A125" s="38" t="e">
        <f>#REF!</f>
        <v>#REF!</v>
      </c>
      <c r="B125" s="39" t="e">
        <f>#REF!</f>
        <v>#REF!</v>
      </c>
      <c r="C125" s="40" t="e">
        <f>#REF!*'COMP MILLPESOS_ (2)'!$N$6</f>
        <v>#REF!</v>
      </c>
      <c r="D125" s="40" t="e">
        <f>#REF!*'COMP MILLPESOS_ (2)'!$N$6</f>
        <v>#REF!</v>
      </c>
      <c r="E125" s="40" t="e">
        <f>#REF!*'COMP MILLPESOS_ (2)'!$N$6</f>
        <v>#REF!</v>
      </c>
      <c r="F125" s="41" t="e">
        <f t="shared" si="6"/>
        <v>#REF!</v>
      </c>
      <c r="G125" s="40" t="e">
        <f>+E125+F125</f>
        <v>#REF!</v>
      </c>
      <c r="H125" s="40" t="e">
        <f>#REF!*'COMP MILLPESOS_ (2)'!$N$6</f>
        <v>#REF!</v>
      </c>
      <c r="I125" s="40" t="e">
        <f>#REF!*'COMP MILLPESOS_ (2)'!$N$6</f>
        <v>#REF!</v>
      </c>
      <c r="J125" s="40" t="e">
        <f t="shared" si="7"/>
        <v>#REF!</v>
      </c>
      <c r="K125" s="40"/>
      <c r="L125" s="84" t="e">
        <f t="shared" si="8"/>
        <v>#REF!</v>
      </c>
      <c r="M125" s="84" t="e">
        <f t="shared" si="9"/>
        <v>#REF!</v>
      </c>
      <c r="N125" s="4"/>
    </row>
    <row r="126" spans="1:14" s="4" customFormat="1" ht="16.899999999999999" customHeight="1">
      <c r="A126" s="38" t="e">
        <f>#REF!</f>
        <v>#REF!</v>
      </c>
      <c r="B126" s="39" t="e">
        <f>#REF!</f>
        <v>#REF!</v>
      </c>
      <c r="C126" s="40" t="e">
        <f>#REF!*'COMP MILLPESOS_ (2)'!$N$6</f>
        <v>#REF!</v>
      </c>
      <c r="D126" s="40" t="e">
        <f>#REF!*'COMP MILLPESOS_ (2)'!$N$6</f>
        <v>#REF!</v>
      </c>
      <c r="E126" s="40" t="e">
        <f>#REF!*'COMP MILLPESOS_ (2)'!$N$6</f>
        <v>#REF!</v>
      </c>
      <c r="F126" s="41" t="e">
        <f t="shared" si="6"/>
        <v>#REF!</v>
      </c>
      <c r="G126" s="40"/>
      <c r="H126" s="40" t="e">
        <f>#REF!*'COMP MILLPESOS_ (2)'!$N$6</f>
        <v>#REF!</v>
      </c>
      <c r="I126" s="40" t="e">
        <f>#REF!*'COMP MILLPESOS_ (2)'!$N$6</f>
        <v>#REF!</v>
      </c>
      <c r="J126" s="40" t="e">
        <f t="shared" si="7"/>
        <v>#REF!</v>
      </c>
      <c r="K126" s="40"/>
      <c r="L126" s="84" t="e">
        <f t="shared" si="8"/>
        <v>#REF!</v>
      </c>
      <c r="M126" s="84" t="e">
        <f t="shared" si="9"/>
        <v>#REF!</v>
      </c>
      <c r="N126" s="7"/>
    </row>
    <row r="127" spans="1:14" s="4" customFormat="1" ht="16.899999999999999" customHeight="1">
      <c r="A127" s="38">
        <v>140</v>
      </c>
      <c r="B127" s="44" t="s">
        <v>5</v>
      </c>
      <c r="C127" s="40" t="e">
        <f>#REF!*'COMP MILLPESOS_ (2)'!$N$6</f>
        <v>#REF!</v>
      </c>
      <c r="D127" s="40" t="e">
        <f>#REF!*'COMP MILLPESOS_ (2)'!$N$6</f>
        <v>#REF!</v>
      </c>
      <c r="E127" s="40" t="e">
        <f>#REF!*'COMP MILLPESOS_ (2)'!$N$6</f>
        <v>#REF!</v>
      </c>
      <c r="F127" s="41" t="e">
        <f t="shared" si="6"/>
        <v>#REF!</v>
      </c>
      <c r="G127" s="40"/>
      <c r="H127" s="40" t="e">
        <f>#REF!*'COMP MILLPESOS_ (2)'!$N$6</f>
        <v>#REF!</v>
      </c>
      <c r="I127" s="40" t="e">
        <f>#REF!*'COMP MILLPESOS_ (2)'!$N$6</f>
        <v>#REF!</v>
      </c>
      <c r="J127" s="40" t="e">
        <f t="shared" si="7"/>
        <v>#REF!</v>
      </c>
      <c r="K127" s="40"/>
      <c r="L127" s="84" t="e">
        <f t="shared" si="8"/>
        <v>#REF!</v>
      </c>
      <c r="M127" s="84" t="e">
        <f t="shared" si="9"/>
        <v>#REF!</v>
      </c>
      <c r="N127" s="7"/>
    </row>
    <row r="128" spans="1:14" s="4" customFormat="1" ht="16.899999999999999" customHeight="1">
      <c r="A128" s="38" t="e">
        <f>#REF!</f>
        <v>#REF!</v>
      </c>
      <c r="B128" s="39" t="e">
        <f>#REF!</f>
        <v>#REF!</v>
      </c>
      <c r="C128" s="40" t="e">
        <f>#REF!*'COMP MILLPESOS_ (2)'!$N$6</f>
        <v>#REF!</v>
      </c>
      <c r="D128" s="40" t="e">
        <f>#REF!*'COMP MILLPESOS_ (2)'!$N$6</f>
        <v>#REF!</v>
      </c>
      <c r="E128" s="40" t="e">
        <f>#REF!*'COMP MILLPESOS_ (2)'!$N$6</f>
        <v>#REF!</v>
      </c>
      <c r="F128" s="41" t="e">
        <f t="shared" si="6"/>
        <v>#REF!</v>
      </c>
      <c r="G128" s="40" t="e">
        <f>+E128+F128</f>
        <v>#REF!</v>
      </c>
      <c r="H128" s="40" t="e">
        <f>#REF!*'COMP MILLPESOS_ (2)'!$N$6</f>
        <v>#REF!</v>
      </c>
      <c r="I128" s="40" t="e">
        <f>#REF!*'COMP MILLPESOS_ (2)'!$N$6</f>
        <v>#REF!</v>
      </c>
      <c r="J128" s="40" t="e">
        <f t="shared" si="7"/>
        <v>#REF!</v>
      </c>
      <c r="K128" s="40"/>
      <c r="L128" s="84" t="e">
        <f t="shared" si="8"/>
        <v>#REF!</v>
      </c>
      <c r="M128" s="84" t="e">
        <f t="shared" si="9"/>
        <v>#REF!</v>
      </c>
    </row>
    <row r="129" spans="1:14" s="4" customFormat="1" ht="16.899999999999999" customHeight="1">
      <c r="A129" s="38" t="e">
        <f>#REF!</f>
        <v>#REF!</v>
      </c>
      <c r="B129" s="39" t="e">
        <f>#REF!</f>
        <v>#REF!</v>
      </c>
      <c r="C129" s="40" t="e">
        <f>#REF!*'COMP MILLPESOS_ (2)'!$N$6</f>
        <v>#REF!</v>
      </c>
      <c r="D129" s="40" t="e">
        <f>#REF!*'COMP MILLPESOS_ (2)'!$N$6</f>
        <v>#REF!</v>
      </c>
      <c r="E129" s="40" t="e">
        <f>#REF!*'COMP MILLPESOS_ (2)'!$N$6</f>
        <v>#REF!</v>
      </c>
      <c r="F129" s="41" t="e">
        <f t="shared" si="6"/>
        <v>#REF!</v>
      </c>
      <c r="G129" s="40"/>
      <c r="H129" s="40" t="e">
        <f>#REF!*'COMP MILLPESOS_ (2)'!$N$6</f>
        <v>#REF!</v>
      </c>
      <c r="I129" s="40" t="e">
        <f>#REF!*'COMP MILLPESOS_ (2)'!$N$6</f>
        <v>#REF!</v>
      </c>
      <c r="J129" s="40" t="e">
        <f t="shared" si="7"/>
        <v>#REF!</v>
      </c>
      <c r="K129" s="40"/>
      <c r="L129" s="84" t="e">
        <f t="shared" si="8"/>
        <v>#REF!</v>
      </c>
      <c r="M129" s="84" t="e">
        <f t="shared" si="9"/>
        <v>#REF!</v>
      </c>
      <c r="N129" s="7"/>
    </row>
    <row r="130" spans="1:14" s="4" customFormat="1" ht="16.899999999999999" customHeight="1">
      <c r="A130" s="38" t="e">
        <f>#REF!</f>
        <v>#REF!</v>
      </c>
      <c r="B130" s="39" t="e">
        <f>#REF!</f>
        <v>#REF!</v>
      </c>
      <c r="C130" s="40" t="e">
        <f>#REF!*'COMP MILLPESOS_ (2)'!$N$6</f>
        <v>#REF!</v>
      </c>
      <c r="D130" s="40" t="e">
        <f>#REF!*'COMP MILLPESOS_ (2)'!$N$6</f>
        <v>#REF!</v>
      </c>
      <c r="E130" s="40" t="e">
        <f>#REF!*'COMP MILLPESOS_ (2)'!$N$6</f>
        <v>#REF!</v>
      </c>
      <c r="F130" s="41" t="e">
        <f t="shared" si="6"/>
        <v>#REF!</v>
      </c>
      <c r="G130" s="40" t="e">
        <f>+E130+F130</f>
        <v>#REF!</v>
      </c>
      <c r="H130" s="40" t="e">
        <f>#REF!*'COMP MILLPESOS_ (2)'!$N$6</f>
        <v>#REF!</v>
      </c>
      <c r="I130" s="40" t="e">
        <f>#REF!*'COMP MILLPESOS_ (2)'!$N$6</f>
        <v>#REF!</v>
      </c>
      <c r="J130" s="40" t="e">
        <f t="shared" si="7"/>
        <v>#REF!</v>
      </c>
      <c r="K130" s="40"/>
      <c r="L130" s="84" t="e">
        <f t="shared" si="8"/>
        <v>#REF!</v>
      </c>
      <c r="M130" s="84" t="e">
        <f t="shared" si="9"/>
        <v>#REF!</v>
      </c>
    </row>
    <row r="131" spans="1:14" s="4" customFormat="1" ht="16.899999999999999" customHeight="1">
      <c r="A131" s="38" t="e">
        <f>#REF!</f>
        <v>#REF!</v>
      </c>
      <c r="B131" s="39" t="e">
        <f>#REF!</f>
        <v>#REF!</v>
      </c>
      <c r="C131" s="40" t="e">
        <f>#REF!*'COMP MILLPESOS_ (2)'!$N$6</f>
        <v>#REF!</v>
      </c>
      <c r="D131" s="40" t="e">
        <f>#REF!*'COMP MILLPESOS_ (2)'!$N$6</f>
        <v>#REF!</v>
      </c>
      <c r="E131" s="40" t="e">
        <f>#REF!*'COMP MILLPESOS_ (2)'!$N$6</f>
        <v>#REF!</v>
      </c>
      <c r="F131" s="41" t="e">
        <f t="shared" si="6"/>
        <v>#REF!</v>
      </c>
      <c r="G131" s="40" t="e">
        <f>+E131+F131</f>
        <v>#REF!</v>
      </c>
      <c r="H131" s="40" t="e">
        <f>#REF!*'COMP MILLPESOS_ (2)'!$N$6</f>
        <v>#REF!</v>
      </c>
      <c r="I131" s="40" t="e">
        <f>#REF!*'COMP MILLPESOS_ (2)'!$N$6</f>
        <v>#REF!</v>
      </c>
      <c r="J131" s="40" t="e">
        <f t="shared" si="7"/>
        <v>#REF!</v>
      </c>
      <c r="K131" s="40"/>
      <c r="L131" s="84" t="e">
        <f t="shared" si="8"/>
        <v>#REF!</v>
      </c>
      <c r="M131" s="84" t="e">
        <f t="shared" si="9"/>
        <v>#REF!</v>
      </c>
    </row>
    <row r="132" spans="1:14" s="7" customFormat="1" ht="16.899999999999999" customHeight="1">
      <c r="A132" s="38" t="e">
        <f>#REF!</f>
        <v>#REF!</v>
      </c>
      <c r="B132" s="39" t="e">
        <f>#REF!</f>
        <v>#REF!</v>
      </c>
      <c r="C132" s="40" t="e">
        <f>#REF!*'COMP MILLPESOS_ (2)'!$N$6</f>
        <v>#REF!</v>
      </c>
      <c r="D132" s="40" t="e">
        <f>#REF!*'COMP MILLPESOS_ (2)'!$N$6</f>
        <v>#REF!</v>
      </c>
      <c r="E132" s="91" t="e">
        <f>#REF!*'COMP MILLPESOS_ (2)'!$N$6</f>
        <v>#REF!</v>
      </c>
      <c r="F132" s="41" t="e">
        <f t="shared" si="6"/>
        <v>#REF!</v>
      </c>
      <c r="G132" s="40"/>
      <c r="H132" s="40" t="e">
        <f>#REF!*'COMP MILLPESOS_ (2)'!$N$6</f>
        <v>#REF!</v>
      </c>
      <c r="I132" s="40" t="e">
        <f>#REF!*'COMP MILLPESOS_ (2)'!$N$6</f>
        <v>#REF!</v>
      </c>
      <c r="J132" s="40" t="e">
        <f t="shared" si="7"/>
        <v>#REF!</v>
      </c>
      <c r="K132" s="40"/>
      <c r="L132" s="84" t="e">
        <f t="shared" si="8"/>
        <v>#REF!</v>
      </c>
      <c r="M132" s="84" t="e">
        <f t="shared" si="9"/>
        <v>#REF!</v>
      </c>
      <c r="N132" s="4"/>
    </row>
    <row r="133" spans="1:14" s="4" customFormat="1" ht="16.899999999999999" customHeight="1">
      <c r="A133" s="38" t="e">
        <f>#REF!</f>
        <v>#REF!</v>
      </c>
      <c r="B133" s="39" t="e">
        <f>#REF!</f>
        <v>#REF!</v>
      </c>
      <c r="C133" s="40" t="e">
        <f>#REF!*'COMP MILLPESOS_ (2)'!$N$6</f>
        <v>#REF!</v>
      </c>
      <c r="D133" s="40" t="e">
        <f>#REF!*'COMP MILLPESOS_ (2)'!$N$6</f>
        <v>#REF!</v>
      </c>
      <c r="E133" s="91" t="e">
        <f>#REF!*'COMP MILLPESOS_ (2)'!$N$6</f>
        <v>#REF!</v>
      </c>
      <c r="F133" s="41" t="e">
        <f t="shared" si="6"/>
        <v>#REF!</v>
      </c>
      <c r="G133" s="40" t="e">
        <f>+E133+F133</f>
        <v>#REF!</v>
      </c>
      <c r="H133" s="40" t="e">
        <f>#REF!*'COMP MILLPESOS_ (2)'!$N$6</f>
        <v>#REF!</v>
      </c>
      <c r="I133" s="40" t="e">
        <f>#REF!*'COMP MILLPESOS_ (2)'!$N$6</f>
        <v>#REF!</v>
      </c>
      <c r="J133" s="40" t="e">
        <f t="shared" si="7"/>
        <v>#REF!</v>
      </c>
      <c r="K133" s="40"/>
      <c r="L133" s="84" t="e">
        <f t="shared" si="8"/>
        <v>#REF!</v>
      </c>
      <c r="M133" s="84" t="e">
        <f t="shared" si="9"/>
        <v>#REF!</v>
      </c>
    </row>
    <row r="134" spans="1:14" s="4" customFormat="1" ht="16.899999999999999" customHeight="1">
      <c r="A134" s="38" t="e">
        <f>#REF!</f>
        <v>#REF!</v>
      </c>
      <c r="B134" s="39" t="e">
        <f>#REF!</f>
        <v>#REF!</v>
      </c>
      <c r="C134" s="40" t="e">
        <f>#REF!*'COMP MILLPESOS_ (2)'!$N$6</f>
        <v>#REF!</v>
      </c>
      <c r="D134" s="40" t="e">
        <f>#REF!*'COMP MILLPESOS_ (2)'!$N$6</f>
        <v>#REF!</v>
      </c>
      <c r="E134" s="40" t="e">
        <f>#REF!*'COMP MILLPESOS_ (2)'!$N$6</f>
        <v>#REF!</v>
      </c>
      <c r="F134" s="41" t="e">
        <f t="shared" si="6"/>
        <v>#REF!</v>
      </c>
      <c r="G134" s="40" t="e">
        <f>+E134+F134</f>
        <v>#REF!</v>
      </c>
      <c r="H134" s="40" t="e">
        <f>#REF!*'COMP MILLPESOS_ (2)'!$N$6</f>
        <v>#REF!</v>
      </c>
      <c r="I134" s="40" t="e">
        <f>#REF!*'COMP MILLPESOS_ (2)'!$N$6</f>
        <v>#REF!</v>
      </c>
      <c r="J134" s="40" t="e">
        <f t="shared" si="7"/>
        <v>#REF!</v>
      </c>
      <c r="K134" s="40"/>
      <c r="L134" s="84" t="e">
        <f t="shared" si="8"/>
        <v>#REF!</v>
      </c>
      <c r="M134" s="84" t="e">
        <f t="shared" si="9"/>
        <v>#REF!</v>
      </c>
    </row>
    <row r="135" spans="1:14" s="4" customFormat="1" ht="16.899999999999999" customHeight="1">
      <c r="A135" s="38" t="e">
        <f>#REF!</f>
        <v>#REF!</v>
      </c>
      <c r="B135" s="39" t="e">
        <f>#REF!</f>
        <v>#REF!</v>
      </c>
      <c r="C135" s="40" t="e">
        <f>#REF!*'COMP MILLPESOS_ (2)'!$N$6</f>
        <v>#REF!</v>
      </c>
      <c r="D135" s="40" t="e">
        <f>#REF!*'COMP MILLPESOS_ (2)'!$N$6</f>
        <v>#REF!</v>
      </c>
      <c r="E135" s="40" t="e">
        <f>#REF!*'COMP MILLPESOS_ (2)'!$N$6</f>
        <v>#REF!</v>
      </c>
      <c r="F135" s="41" t="e">
        <f t="shared" si="6"/>
        <v>#REF!</v>
      </c>
      <c r="G135" s="40" t="e">
        <f>+E135+F135</f>
        <v>#REF!</v>
      </c>
      <c r="H135" s="40" t="e">
        <f>#REF!*'COMP MILLPESOS_ (2)'!$N$6</f>
        <v>#REF!</v>
      </c>
      <c r="I135" s="40" t="e">
        <f>#REF!*'COMP MILLPESOS_ (2)'!$N$6</f>
        <v>#REF!</v>
      </c>
      <c r="J135" s="40" t="e">
        <f t="shared" si="7"/>
        <v>#REF!</v>
      </c>
      <c r="K135" s="40"/>
      <c r="L135" s="84" t="e">
        <f t="shared" si="8"/>
        <v>#REF!</v>
      </c>
      <c r="M135" s="84" t="e">
        <f t="shared" si="9"/>
        <v>#REF!</v>
      </c>
    </row>
    <row r="136" spans="1:14" s="4" customFormat="1" ht="16.899999999999999" customHeight="1">
      <c r="A136" s="38" t="e">
        <f>#REF!</f>
        <v>#REF!</v>
      </c>
      <c r="B136" s="39" t="e">
        <f>#REF!</f>
        <v>#REF!</v>
      </c>
      <c r="C136" s="40" t="e">
        <f>#REF!*'COMP MILLPESOS_ (2)'!$N$6</f>
        <v>#REF!</v>
      </c>
      <c r="D136" s="40" t="e">
        <f>#REF!*'COMP MILLPESOS_ (2)'!$N$6</f>
        <v>#REF!</v>
      </c>
      <c r="E136" s="40" t="e">
        <f>#REF!*'COMP MILLPESOS_ (2)'!$N$6</f>
        <v>#REF!</v>
      </c>
      <c r="F136" s="41" t="e">
        <f t="shared" si="6"/>
        <v>#REF!</v>
      </c>
      <c r="G136" s="40" t="e">
        <f>+E136+F136</f>
        <v>#REF!</v>
      </c>
      <c r="H136" s="40" t="e">
        <f>#REF!*'COMP MILLPESOS_ (2)'!$N$6</f>
        <v>#REF!</v>
      </c>
      <c r="I136" s="40" t="e">
        <f>#REF!*'COMP MILLPESOS_ (2)'!$N$6</f>
        <v>#REF!</v>
      </c>
      <c r="J136" s="40" t="e">
        <f t="shared" si="7"/>
        <v>#REF!</v>
      </c>
      <c r="K136" s="40"/>
      <c r="L136" s="84" t="e">
        <f t="shared" si="8"/>
        <v>#REF!</v>
      </c>
      <c r="M136" s="84" t="e">
        <f t="shared" si="9"/>
        <v>#REF!</v>
      </c>
    </row>
    <row r="137" spans="1:14" s="4" customFormat="1" ht="16.899999999999999" customHeight="1">
      <c r="A137" s="38" t="e">
        <f>#REF!</f>
        <v>#REF!</v>
      </c>
      <c r="B137" s="39" t="e">
        <f>#REF!</f>
        <v>#REF!</v>
      </c>
      <c r="C137" s="40" t="e">
        <f>#REF!*'COMP MILLPESOS_ (2)'!$N$6</f>
        <v>#REF!</v>
      </c>
      <c r="D137" s="40" t="e">
        <f>#REF!*'COMP MILLPESOS_ (2)'!$N$6</f>
        <v>#REF!</v>
      </c>
      <c r="E137" s="40" t="e">
        <f>#REF!*'COMP MILLPESOS_ (2)'!$N$6</f>
        <v>#REF!</v>
      </c>
      <c r="F137" s="41" t="e">
        <f t="shared" si="6"/>
        <v>#REF!</v>
      </c>
      <c r="G137" s="40"/>
      <c r="H137" s="40" t="e">
        <f>#REF!*'COMP MILLPESOS_ (2)'!$N$6</f>
        <v>#REF!</v>
      </c>
      <c r="I137" s="40" t="e">
        <f>#REF!*'COMP MILLPESOS_ (2)'!$N$6</f>
        <v>#REF!</v>
      </c>
      <c r="J137" s="40" t="e">
        <f t="shared" si="7"/>
        <v>#REF!</v>
      </c>
      <c r="K137" s="40"/>
      <c r="L137" s="84" t="e">
        <f t="shared" si="8"/>
        <v>#REF!</v>
      </c>
      <c r="M137" s="84" t="e">
        <f t="shared" si="9"/>
        <v>#REF!</v>
      </c>
      <c r="N137" s="7"/>
    </row>
    <row r="138" spans="1:14" s="4" customFormat="1" ht="16.899999999999999" customHeight="1">
      <c r="A138" s="38" t="e">
        <f>#REF!</f>
        <v>#REF!</v>
      </c>
      <c r="B138" s="39" t="e">
        <f>#REF!</f>
        <v>#REF!</v>
      </c>
      <c r="C138" s="40" t="e">
        <f>#REF!*'COMP MILLPESOS_ (2)'!$N$6</f>
        <v>#REF!</v>
      </c>
      <c r="D138" s="40" t="e">
        <f>#REF!*'COMP MILLPESOS_ (2)'!$N$6</f>
        <v>#REF!</v>
      </c>
      <c r="E138" s="40" t="e">
        <f>#REF!*'COMP MILLPESOS_ (2)'!$N$6</f>
        <v>#REF!</v>
      </c>
      <c r="F138" s="41" t="e">
        <f t="shared" ref="F138:F201" si="12">D138+E138</f>
        <v>#REF!</v>
      </c>
      <c r="G138" s="40" t="e">
        <f t="shared" ref="G138:G146" si="13">+E138+F138</f>
        <v>#REF!</v>
      </c>
      <c r="H138" s="40" t="e">
        <f>#REF!*'COMP MILLPESOS_ (2)'!$N$6</f>
        <v>#REF!</v>
      </c>
      <c r="I138" s="40" t="e">
        <f>#REF!*'COMP MILLPESOS_ (2)'!$N$6</f>
        <v>#REF!</v>
      </c>
      <c r="J138" s="40" t="e">
        <f t="shared" ref="J138:J201" si="14">H138+I138</f>
        <v>#REF!</v>
      </c>
      <c r="K138" s="40"/>
      <c r="L138" s="84" t="e">
        <f t="shared" ref="L138:L201" si="15">C138-F138-J138</f>
        <v>#REF!</v>
      </c>
      <c r="M138" s="84" t="e">
        <f t="shared" ref="M138:M201" si="16">J138+L138</f>
        <v>#REF!</v>
      </c>
    </row>
    <row r="139" spans="1:14" s="4" customFormat="1" ht="16.899999999999999" customHeight="1">
      <c r="A139" s="38" t="e">
        <f>#REF!</f>
        <v>#REF!</v>
      </c>
      <c r="B139" s="39" t="e">
        <f>#REF!</f>
        <v>#REF!</v>
      </c>
      <c r="C139" s="40" t="e">
        <f>#REF!*'COMP MILLPESOS_ (2)'!$N$6</f>
        <v>#REF!</v>
      </c>
      <c r="D139" s="40" t="e">
        <f>#REF!*'COMP MILLPESOS_ (2)'!$N$6</f>
        <v>#REF!</v>
      </c>
      <c r="E139" s="91" t="e">
        <f>#REF!*'COMP MILLPESOS_ (2)'!$N$6</f>
        <v>#REF!</v>
      </c>
      <c r="F139" s="41" t="e">
        <f t="shared" si="12"/>
        <v>#REF!</v>
      </c>
      <c r="G139" s="40" t="e">
        <f t="shared" si="13"/>
        <v>#REF!</v>
      </c>
      <c r="H139" s="40" t="e">
        <f>#REF!*'COMP MILLPESOS_ (2)'!$N$6</f>
        <v>#REF!</v>
      </c>
      <c r="I139" s="40" t="e">
        <f>#REF!*'COMP MILLPESOS_ (2)'!$N$6</f>
        <v>#REF!</v>
      </c>
      <c r="J139" s="40" t="e">
        <f t="shared" si="14"/>
        <v>#REF!</v>
      </c>
      <c r="K139" s="40"/>
      <c r="L139" s="84" t="e">
        <f t="shared" si="15"/>
        <v>#REF!</v>
      </c>
      <c r="M139" s="84" t="e">
        <f t="shared" si="16"/>
        <v>#REF!</v>
      </c>
    </row>
    <row r="140" spans="1:14" s="4" customFormat="1" ht="16.899999999999999" customHeight="1">
      <c r="A140" s="38" t="e">
        <f>#REF!</f>
        <v>#REF!</v>
      </c>
      <c r="B140" s="39" t="e">
        <f>#REF!</f>
        <v>#REF!</v>
      </c>
      <c r="C140" s="40" t="e">
        <f>#REF!*'COMP MILLPESOS_ (2)'!$N$6</f>
        <v>#REF!</v>
      </c>
      <c r="D140" s="40" t="e">
        <f>#REF!*'COMP MILLPESOS_ (2)'!$N$6</f>
        <v>#REF!</v>
      </c>
      <c r="E140" s="91" t="e">
        <f>#REF!*'COMP MILLPESOS_ (2)'!$N$6</f>
        <v>#REF!</v>
      </c>
      <c r="F140" s="41" t="e">
        <f t="shared" si="12"/>
        <v>#REF!</v>
      </c>
      <c r="G140" s="40" t="e">
        <f t="shared" si="13"/>
        <v>#REF!</v>
      </c>
      <c r="H140" s="40" t="e">
        <f>#REF!*'COMP MILLPESOS_ (2)'!$N$6</f>
        <v>#REF!</v>
      </c>
      <c r="I140" s="40" t="e">
        <f>#REF!*'COMP MILLPESOS_ (2)'!$N$6</f>
        <v>#REF!</v>
      </c>
      <c r="J140" s="40" t="e">
        <f t="shared" si="14"/>
        <v>#REF!</v>
      </c>
      <c r="K140" s="40"/>
      <c r="L140" s="84" t="e">
        <f t="shared" si="15"/>
        <v>#REF!</v>
      </c>
      <c r="M140" s="84" t="e">
        <f t="shared" si="16"/>
        <v>#REF!</v>
      </c>
    </row>
    <row r="141" spans="1:14" s="4" customFormat="1" ht="16.899999999999999" customHeight="1">
      <c r="A141" s="38" t="e">
        <f>#REF!</f>
        <v>#REF!</v>
      </c>
      <c r="B141" s="39" t="e">
        <f>#REF!</f>
        <v>#REF!</v>
      </c>
      <c r="C141" s="40" t="e">
        <f>#REF!*'COMP MILLPESOS_ (2)'!$N$6</f>
        <v>#REF!</v>
      </c>
      <c r="D141" s="40" t="e">
        <f>#REF!*'COMP MILLPESOS_ (2)'!$N$6</f>
        <v>#REF!</v>
      </c>
      <c r="E141" s="91" t="e">
        <f>#REF!*'COMP MILLPESOS_ (2)'!$N$6</f>
        <v>#REF!</v>
      </c>
      <c r="F141" s="41" t="e">
        <f t="shared" si="12"/>
        <v>#REF!</v>
      </c>
      <c r="G141" s="40" t="e">
        <f t="shared" si="13"/>
        <v>#REF!</v>
      </c>
      <c r="H141" s="40" t="e">
        <f>#REF!*'COMP MILLPESOS_ (2)'!$N$6</f>
        <v>#REF!</v>
      </c>
      <c r="I141" s="40" t="e">
        <f>#REF!*'COMP MILLPESOS_ (2)'!$N$6</f>
        <v>#REF!</v>
      </c>
      <c r="J141" s="40" t="e">
        <f t="shared" si="14"/>
        <v>#REF!</v>
      </c>
      <c r="K141" s="40"/>
      <c r="L141" s="84" t="e">
        <f t="shared" si="15"/>
        <v>#REF!</v>
      </c>
      <c r="M141" s="84" t="e">
        <f t="shared" si="16"/>
        <v>#REF!</v>
      </c>
    </row>
    <row r="142" spans="1:14" s="4" customFormat="1" ht="16.899999999999999" customHeight="1">
      <c r="A142" s="38" t="e">
        <f>#REF!</f>
        <v>#REF!</v>
      </c>
      <c r="B142" s="39" t="e">
        <f>#REF!</f>
        <v>#REF!</v>
      </c>
      <c r="C142" s="40" t="e">
        <f>#REF!*'COMP MILLPESOS_ (2)'!$N$6</f>
        <v>#REF!</v>
      </c>
      <c r="D142" s="40" t="e">
        <f>#REF!*'COMP MILLPESOS_ (2)'!$N$6</f>
        <v>#REF!</v>
      </c>
      <c r="E142" s="91" t="e">
        <f>#REF!*'COMP MILLPESOS_ (2)'!$N$6</f>
        <v>#REF!</v>
      </c>
      <c r="F142" s="41" t="e">
        <f t="shared" si="12"/>
        <v>#REF!</v>
      </c>
      <c r="G142" s="40" t="e">
        <f t="shared" si="13"/>
        <v>#REF!</v>
      </c>
      <c r="H142" s="40" t="e">
        <f>#REF!*'COMP MILLPESOS_ (2)'!$N$6</f>
        <v>#REF!</v>
      </c>
      <c r="I142" s="40" t="e">
        <f>#REF!*'COMP MILLPESOS_ (2)'!$N$6</f>
        <v>#REF!</v>
      </c>
      <c r="J142" s="40" t="e">
        <f t="shared" si="14"/>
        <v>#REF!</v>
      </c>
      <c r="K142" s="40"/>
      <c r="L142" s="84" t="e">
        <f t="shared" si="15"/>
        <v>#REF!</v>
      </c>
      <c r="M142" s="84" t="e">
        <f t="shared" si="16"/>
        <v>#REF!</v>
      </c>
    </row>
    <row r="143" spans="1:14" s="4" customFormat="1" ht="16.899999999999999" customHeight="1">
      <c r="A143" s="38" t="e">
        <f>#REF!</f>
        <v>#REF!</v>
      </c>
      <c r="B143" s="39" t="e">
        <f>#REF!</f>
        <v>#REF!</v>
      </c>
      <c r="C143" s="40" t="e">
        <f>#REF!*'COMP MILLPESOS_ (2)'!$N$6</f>
        <v>#REF!</v>
      </c>
      <c r="D143" s="40" t="e">
        <f>#REF!*'COMP MILLPESOS_ (2)'!$N$6</f>
        <v>#REF!</v>
      </c>
      <c r="E143" s="91" t="e">
        <f>#REF!*'COMP MILLPESOS_ (2)'!$N$6</f>
        <v>#REF!</v>
      </c>
      <c r="F143" s="41" t="e">
        <f t="shared" si="12"/>
        <v>#REF!</v>
      </c>
      <c r="G143" s="40" t="e">
        <f t="shared" si="13"/>
        <v>#REF!</v>
      </c>
      <c r="H143" s="40" t="e">
        <f>#REF!*'COMP MILLPESOS_ (2)'!$N$6</f>
        <v>#REF!</v>
      </c>
      <c r="I143" s="40" t="e">
        <f>#REF!*'COMP MILLPESOS_ (2)'!$N$6</f>
        <v>#REF!</v>
      </c>
      <c r="J143" s="40" t="e">
        <f t="shared" si="14"/>
        <v>#REF!</v>
      </c>
      <c r="K143" s="40"/>
      <c r="L143" s="84" t="e">
        <f t="shared" si="15"/>
        <v>#REF!</v>
      </c>
      <c r="M143" s="84" t="e">
        <f t="shared" si="16"/>
        <v>#REF!</v>
      </c>
    </row>
    <row r="144" spans="1:14" s="4" customFormat="1" ht="16.899999999999999" customHeight="1">
      <c r="A144" s="38" t="e">
        <f>#REF!</f>
        <v>#REF!</v>
      </c>
      <c r="B144" s="39" t="e">
        <f>#REF!</f>
        <v>#REF!</v>
      </c>
      <c r="C144" s="40" t="e">
        <f>#REF!*'COMP MILLPESOS_ (2)'!$N$6</f>
        <v>#REF!</v>
      </c>
      <c r="D144" s="40" t="e">
        <f>#REF!*'COMP MILLPESOS_ (2)'!$N$6</f>
        <v>#REF!</v>
      </c>
      <c r="E144" s="91" t="e">
        <f>#REF!*'COMP MILLPESOS_ (2)'!$N$6</f>
        <v>#REF!</v>
      </c>
      <c r="F144" s="41" t="e">
        <f t="shared" si="12"/>
        <v>#REF!</v>
      </c>
      <c r="G144" s="40" t="e">
        <f t="shared" si="13"/>
        <v>#REF!</v>
      </c>
      <c r="H144" s="40" t="e">
        <f>#REF!*'COMP MILLPESOS_ (2)'!$N$6</f>
        <v>#REF!</v>
      </c>
      <c r="I144" s="40" t="e">
        <f>#REF!*'COMP MILLPESOS_ (2)'!$N$6</f>
        <v>#REF!</v>
      </c>
      <c r="J144" s="40" t="e">
        <f t="shared" si="14"/>
        <v>#REF!</v>
      </c>
      <c r="K144" s="40"/>
      <c r="L144" s="84" t="e">
        <f t="shared" si="15"/>
        <v>#REF!</v>
      </c>
      <c r="M144" s="84" t="e">
        <f t="shared" si="16"/>
        <v>#REF!</v>
      </c>
    </row>
    <row r="145" spans="1:14" s="4" customFormat="1" ht="16.899999999999999" customHeight="1">
      <c r="A145" s="38" t="e">
        <f>#REF!</f>
        <v>#REF!</v>
      </c>
      <c r="B145" s="39" t="e">
        <f>#REF!</f>
        <v>#REF!</v>
      </c>
      <c r="C145" s="40" t="e">
        <f>#REF!*'COMP MILLPESOS_ (2)'!$N$6</f>
        <v>#REF!</v>
      </c>
      <c r="D145" s="40" t="e">
        <f>#REF!*'COMP MILLPESOS_ (2)'!$N$6</f>
        <v>#REF!</v>
      </c>
      <c r="E145" s="91" t="e">
        <f>#REF!*'COMP MILLPESOS_ (2)'!$N$6</f>
        <v>#REF!</v>
      </c>
      <c r="F145" s="41" t="e">
        <f t="shared" si="12"/>
        <v>#REF!</v>
      </c>
      <c r="G145" s="40" t="e">
        <f t="shared" si="13"/>
        <v>#REF!</v>
      </c>
      <c r="H145" s="40" t="e">
        <f>#REF!*'COMP MILLPESOS_ (2)'!$N$6</f>
        <v>#REF!</v>
      </c>
      <c r="I145" s="40" t="e">
        <f>#REF!*'COMP MILLPESOS_ (2)'!$N$6</f>
        <v>#REF!</v>
      </c>
      <c r="J145" s="40" t="e">
        <f t="shared" si="14"/>
        <v>#REF!</v>
      </c>
      <c r="K145" s="40"/>
      <c r="L145" s="84" t="e">
        <f t="shared" si="15"/>
        <v>#REF!</v>
      </c>
      <c r="M145" s="84" t="e">
        <f t="shared" si="16"/>
        <v>#REF!</v>
      </c>
    </row>
    <row r="146" spans="1:14" s="4" customFormat="1" ht="16.899999999999999" customHeight="1">
      <c r="A146" s="38" t="e">
        <f>#REF!</f>
        <v>#REF!</v>
      </c>
      <c r="B146" s="39" t="e">
        <f>#REF!</f>
        <v>#REF!</v>
      </c>
      <c r="C146" s="40" t="e">
        <f>#REF!*'COMP MILLPESOS_ (2)'!$N$6</f>
        <v>#REF!</v>
      </c>
      <c r="D146" s="40" t="e">
        <f>#REF!*'COMP MILLPESOS_ (2)'!$N$6</f>
        <v>#REF!</v>
      </c>
      <c r="E146" s="40" t="e">
        <f>#REF!*'COMP MILLPESOS_ (2)'!$N$6</f>
        <v>#REF!</v>
      </c>
      <c r="F146" s="41" t="e">
        <f t="shared" si="12"/>
        <v>#REF!</v>
      </c>
      <c r="G146" s="40" t="e">
        <f t="shared" si="13"/>
        <v>#REF!</v>
      </c>
      <c r="H146" s="40" t="e">
        <f>#REF!*'COMP MILLPESOS_ (2)'!$N$6</f>
        <v>#REF!</v>
      </c>
      <c r="I146" s="40" t="e">
        <f>#REF!*'COMP MILLPESOS_ (2)'!$N$6</f>
        <v>#REF!</v>
      </c>
      <c r="J146" s="40" t="e">
        <f t="shared" si="14"/>
        <v>#REF!</v>
      </c>
      <c r="K146" s="40"/>
      <c r="L146" s="84" t="e">
        <f t="shared" si="15"/>
        <v>#REF!</v>
      </c>
      <c r="M146" s="84" t="e">
        <f t="shared" si="16"/>
        <v>#REF!</v>
      </c>
    </row>
    <row r="147" spans="1:14" s="4" customFormat="1" ht="16.899999999999999" customHeight="1">
      <c r="A147" s="38">
        <v>164</v>
      </c>
      <c r="B147" s="39" t="s">
        <v>278</v>
      </c>
      <c r="C147" s="40" t="e">
        <f>#REF!*'COMP MILLPESOS_ (2)'!$N$6</f>
        <v>#REF!</v>
      </c>
      <c r="D147" s="40" t="e">
        <f>#REF!*'COMP MILLPESOS_ (2)'!$N$6</f>
        <v>#REF!</v>
      </c>
      <c r="E147" s="40" t="e">
        <f>#REF!*'COMP MILLPESOS_ (2)'!$N$6</f>
        <v>#REF!</v>
      </c>
      <c r="F147" s="41" t="e">
        <f t="shared" si="12"/>
        <v>#REF!</v>
      </c>
      <c r="G147" s="40"/>
      <c r="H147" s="40" t="e">
        <f>#REF!*'COMP MILLPESOS_ (2)'!$N$6</f>
        <v>#REF!</v>
      </c>
      <c r="I147" s="40" t="e">
        <f>#REF!*'COMP MILLPESOS_ (2)'!$N$6</f>
        <v>#REF!</v>
      </c>
      <c r="J147" s="40" t="e">
        <f t="shared" si="14"/>
        <v>#REF!</v>
      </c>
      <c r="K147" s="40"/>
      <c r="L147" s="84" t="e">
        <f t="shared" si="15"/>
        <v>#REF!</v>
      </c>
      <c r="M147" s="84" t="e">
        <f t="shared" si="16"/>
        <v>#REF!</v>
      </c>
      <c r="N147" s="7"/>
    </row>
    <row r="148" spans="1:14" s="4" customFormat="1" ht="16.899999999999999" customHeight="1">
      <c r="A148" s="38" t="e">
        <f>#REF!</f>
        <v>#REF!</v>
      </c>
      <c r="B148" s="39" t="e">
        <f>#REF!</f>
        <v>#REF!</v>
      </c>
      <c r="C148" s="40" t="e">
        <f>#REF!*'COMP MILLPESOS_ (2)'!$N$6</f>
        <v>#REF!</v>
      </c>
      <c r="D148" s="40" t="e">
        <f>#REF!*'COMP MILLPESOS_ (2)'!$N$6</f>
        <v>#REF!</v>
      </c>
      <c r="E148" s="40" t="e">
        <f>#REF!*'COMP MILLPESOS_ (2)'!$N$6</f>
        <v>#REF!</v>
      </c>
      <c r="F148" s="41" t="e">
        <f t="shared" si="12"/>
        <v>#REF!</v>
      </c>
      <c r="G148" s="40" t="e">
        <f>+E148+F148</f>
        <v>#REF!</v>
      </c>
      <c r="H148" s="40" t="e">
        <f>#REF!*'COMP MILLPESOS_ (2)'!$N$6</f>
        <v>#REF!</v>
      </c>
      <c r="I148" s="40" t="e">
        <f>#REF!*'COMP MILLPESOS_ (2)'!$N$6</f>
        <v>#REF!</v>
      </c>
      <c r="J148" s="40" t="e">
        <f t="shared" si="14"/>
        <v>#REF!</v>
      </c>
      <c r="K148" s="40"/>
      <c r="L148" s="84" t="e">
        <f t="shared" si="15"/>
        <v>#REF!</v>
      </c>
      <c r="M148" s="84" t="e">
        <f t="shared" si="16"/>
        <v>#REF!</v>
      </c>
    </row>
    <row r="149" spans="1:14" s="4" customFormat="1" ht="16.899999999999999" customHeight="1">
      <c r="A149" s="38" t="e">
        <f>#REF!</f>
        <v>#REF!</v>
      </c>
      <c r="B149" s="39" t="e">
        <f>#REF!</f>
        <v>#REF!</v>
      </c>
      <c r="C149" s="40" t="e">
        <f>#REF!*'COMP MILLPESOS_ (2)'!$N$6</f>
        <v>#REF!</v>
      </c>
      <c r="D149" s="40" t="e">
        <f>#REF!*'COMP MILLPESOS_ (2)'!$N$6</f>
        <v>#REF!</v>
      </c>
      <c r="E149" s="40" t="e">
        <f>#REF!*'COMP MILLPESOS_ (2)'!$N$6</f>
        <v>#REF!</v>
      </c>
      <c r="F149" s="41" t="e">
        <f t="shared" si="12"/>
        <v>#REF!</v>
      </c>
      <c r="G149" s="40" t="e">
        <f>+E149+F149</f>
        <v>#REF!</v>
      </c>
      <c r="H149" s="40" t="e">
        <f>#REF!*'COMP MILLPESOS_ (2)'!$N$6</f>
        <v>#REF!</v>
      </c>
      <c r="I149" s="40" t="e">
        <f>#REF!*'COMP MILLPESOS_ (2)'!$N$6</f>
        <v>#REF!</v>
      </c>
      <c r="J149" s="40" t="e">
        <f t="shared" si="14"/>
        <v>#REF!</v>
      </c>
      <c r="K149" s="40"/>
      <c r="L149" s="84" t="e">
        <f t="shared" si="15"/>
        <v>#REF!</v>
      </c>
      <c r="M149" s="84" t="e">
        <f t="shared" si="16"/>
        <v>#REF!</v>
      </c>
    </row>
    <row r="150" spans="1:14" s="4" customFormat="1" ht="16.899999999999999" customHeight="1">
      <c r="A150" s="38" t="e">
        <f>#REF!</f>
        <v>#REF!</v>
      </c>
      <c r="B150" s="39" t="e">
        <f>#REF!</f>
        <v>#REF!</v>
      </c>
      <c r="C150" s="40" t="e">
        <f>#REF!*'COMP MILLPESOS_ (2)'!$N$6</f>
        <v>#REF!</v>
      </c>
      <c r="D150" s="40" t="e">
        <f>#REF!*'COMP MILLPESOS_ (2)'!$N$6</f>
        <v>#REF!</v>
      </c>
      <c r="E150" s="91" t="e">
        <f>#REF!*'COMP MILLPESOS_ (2)'!$N$6</f>
        <v>#REF!</v>
      </c>
      <c r="F150" s="41" t="e">
        <f t="shared" si="12"/>
        <v>#REF!</v>
      </c>
      <c r="G150" s="40" t="e">
        <f>+E150+F150</f>
        <v>#REF!</v>
      </c>
      <c r="H150" s="40" t="e">
        <f>#REF!*'COMP MILLPESOS_ (2)'!$N$6</f>
        <v>#REF!</v>
      </c>
      <c r="I150" s="40" t="e">
        <f>#REF!*'COMP MILLPESOS_ (2)'!$N$6</f>
        <v>#REF!</v>
      </c>
      <c r="J150" s="40" t="e">
        <f t="shared" si="14"/>
        <v>#REF!</v>
      </c>
      <c r="K150" s="40"/>
      <c r="L150" s="84" t="e">
        <f t="shared" si="15"/>
        <v>#REF!</v>
      </c>
      <c r="M150" s="84" t="e">
        <f t="shared" si="16"/>
        <v>#REF!</v>
      </c>
    </row>
    <row r="151" spans="1:14" s="4" customFormat="1" ht="16.899999999999999" customHeight="1">
      <c r="A151" s="38" t="e">
        <f>#REF!</f>
        <v>#REF!</v>
      </c>
      <c r="B151" s="39" t="e">
        <f>#REF!</f>
        <v>#REF!</v>
      </c>
      <c r="C151" s="40" t="e">
        <f>#REF!*'COMP MILLPESOS_ (2)'!$N$6</f>
        <v>#REF!</v>
      </c>
      <c r="D151" s="40" t="e">
        <f>#REF!*'COMP MILLPESOS_ (2)'!$N$6</f>
        <v>#REF!</v>
      </c>
      <c r="E151" s="40" t="e">
        <f>#REF!*'COMP MILLPESOS_ (2)'!$N$6</f>
        <v>#REF!</v>
      </c>
      <c r="F151" s="41" t="e">
        <f t="shared" si="12"/>
        <v>#REF!</v>
      </c>
      <c r="G151" s="40" t="e">
        <f>+E151+F151</f>
        <v>#REF!</v>
      </c>
      <c r="H151" s="40" t="e">
        <f>#REF!*'COMP MILLPESOS_ (2)'!$N$6</f>
        <v>#REF!</v>
      </c>
      <c r="I151" s="40" t="e">
        <f>#REF!*'COMP MILLPESOS_ (2)'!$N$6</f>
        <v>#REF!</v>
      </c>
      <c r="J151" s="40" t="e">
        <f t="shared" si="14"/>
        <v>#REF!</v>
      </c>
      <c r="K151" s="40"/>
      <c r="L151" s="84" t="e">
        <f t="shared" si="15"/>
        <v>#REF!</v>
      </c>
      <c r="M151" s="84" t="e">
        <f t="shared" si="16"/>
        <v>#REF!</v>
      </c>
    </row>
    <row r="152" spans="1:14" s="4" customFormat="1" ht="16.899999999999999" customHeight="1">
      <c r="A152" s="38" t="e">
        <f>#REF!</f>
        <v>#REF!</v>
      </c>
      <c r="B152" s="39" t="e">
        <f>#REF!</f>
        <v>#REF!</v>
      </c>
      <c r="C152" s="40" t="e">
        <f>#REF!*'COMP MILLPESOS_ (2)'!$N$6</f>
        <v>#REF!</v>
      </c>
      <c r="D152" s="40" t="e">
        <f>#REF!*'COMP MILLPESOS_ (2)'!$N$6</f>
        <v>#REF!</v>
      </c>
      <c r="E152" s="40" t="e">
        <f>#REF!*'COMP MILLPESOS_ (2)'!$N$6</f>
        <v>#REF!</v>
      </c>
      <c r="F152" s="41" t="e">
        <f t="shared" si="12"/>
        <v>#REF!</v>
      </c>
      <c r="G152" s="40" t="e">
        <f>+E152+F152</f>
        <v>#REF!</v>
      </c>
      <c r="H152" s="40" t="e">
        <f>#REF!*'COMP MILLPESOS_ (2)'!$N$6</f>
        <v>#REF!</v>
      </c>
      <c r="I152" s="40" t="e">
        <f>#REF!*'COMP MILLPESOS_ (2)'!$N$6</f>
        <v>#REF!</v>
      </c>
      <c r="J152" s="40" t="e">
        <f t="shared" si="14"/>
        <v>#REF!</v>
      </c>
      <c r="K152" s="40"/>
      <c r="L152" s="84" t="e">
        <f t="shared" si="15"/>
        <v>#REF!</v>
      </c>
      <c r="M152" s="84" t="e">
        <f t="shared" si="16"/>
        <v>#REF!</v>
      </c>
    </row>
    <row r="153" spans="1:14" s="4" customFormat="1" ht="16.899999999999999" customHeight="1">
      <c r="A153" s="38" t="e">
        <f>#REF!</f>
        <v>#REF!</v>
      </c>
      <c r="B153" s="39" t="e">
        <f>#REF!</f>
        <v>#REF!</v>
      </c>
      <c r="C153" s="40" t="e">
        <f>#REF!*'COMP MILLPESOS_ (2)'!$N$6</f>
        <v>#REF!</v>
      </c>
      <c r="D153" s="40" t="e">
        <f>#REF!*'COMP MILLPESOS_ (2)'!$N$6</f>
        <v>#REF!</v>
      </c>
      <c r="E153" s="40" t="e">
        <f>#REF!*'COMP MILLPESOS_ (2)'!$N$6</f>
        <v>#REF!</v>
      </c>
      <c r="F153" s="41" t="e">
        <f t="shared" si="12"/>
        <v>#REF!</v>
      </c>
      <c r="G153" s="40"/>
      <c r="H153" s="40" t="e">
        <f>#REF!*'COMP MILLPESOS_ (2)'!$N$6</f>
        <v>#REF!</v>
      </c>
      <c r="I153" s="40" t="e">
        <f>#REF!*'COMP MILLPESOS_ (2)'!$N$6</f>
        <v>#REF!</v>
      </c>
      <c r="J153" s="40" t="e">
        <f t="shared" si="14"/>
        <v>#REF!</v>
      </c>
      <c r="K153" s="40"/>
      <c r="L153" s="84" t="e">
        <f t="shared" si="15"/>
        <v>#REF!</v>
      </c>
      <c r="M153" s="84" t="e">
        <f t="shared" si="16"/>
        <v>#REF!</v>
      </c>
    </row>
    <row r="154" spans="1:14" s="4" customFormat="1" ht="16.899999999999999" customHeight="1">
      <c r="A154" s="38" t="e">
        <f>#REF!</f>
        <v>#REF!</v>
      </c>
      <c r="B154" s="39" t="e">
        <f>#REF!</f>
        <v>#REF!</v>
      </c>
      <c r="C154" s="40" t="e">
        <f>#REF!*'COMP MILLPESOS_ (2)'!$N$6</f>
        <v>#REF!</v>
      </c>
      <c r="D154" s="40" t="e">
        <f>#REF!*'COMP MILLPESOS_ (2)'!$N$6</f>
        <v>#REF!</v>
      </c>
      <c r="E154" s="40" t="e">
        <f>#REF!*'COMP MILLPESOS_ (2)'!$N$6</f>
        <v>#REF!</v>
      </c>
      <c r="F154" s="41" t="e">
        <f t="shared" si="12"/>
        <v>#REF!</v>
      </c>
      <c r="G154" s="40" t="e">
        <f>+E154+F154</f>
        <v>#REF!</v>
      </c>
      <c r="H154" s="40" t="e">
        <f>#REF!*'COMP MILLPESOS_ (2)'!$N$6</f>
        <v>#REF!</v>
      </c>
      <c r="I154" s="40" t="e">
        <f>#REF!*'COMP MILLPESOS_ (2)'!$N$6</f>
        <v>#REF!</v>
      </c>
      <c r="J154" s="40" t="e">
        <f t="shared" si="14"/>
        <v>#REF!</v>
      </c>
      <c r="K154" s="40"/>
      <c r="L154" s="84" t="e">
        <f t="shared" si="15"/>
        <v>#REF!</v>
      </c>
      <c r="M154" s="84" t="e">
        <f t="shared" si="16"/>
        <v>#REF!</v>
      </c>
    </row>
    <row r="155" spans="1:14" s="4" customFormat="1" ht="16.899999999999999" customHeight="1">
      <c r="A155" s="38" t="e">
        <f>#REF!</f>
        <v>#REF!</v>
      </c>
      <c r="B155" s="39" t="e">
        <f>#REF!</f>
        <v>#REF!</v>
      </c>
      <c r="C155" s="40" t="e">
        <f>#REF!*'COMP MILLPESOS_ (2)'!$N$6</f>
        <v>#REF!</v>
      </c>
      <c r="D155" s="40" t="e">
        <f>#REF!*'COMP MILLPESOS_ (2)'!$N$6</f>
        <v>#REF!</v>
      </c>
      <c r="E155" s="40" t="e">
        <f>#REF!*'COMP MILLPESOS_ (2)'!$N$6</f>
        <v>#REF!</v>
      </c>
      <c r="F155" s="41" t="e">
        <f t="shared" si="12"/>
        <v>#REF!</v>
      </c>
      <c r="G155" s="40" t="e">
        <f>+E155+F155</f>
        <v>#REF!</v>
      </c>
      <c r="H155" s="40" t="e">
        <f>#REF!*'COMP MILLPESOS_ (2)'!$N$6</f>
        <v>#REF!</v>
      </c>
      <c r="I155" s="40" t="e">
        <f>#REF!*'COMP MILLPESOS_ (2)'!$N$6</f>
        <v>#REF!</v>
      </c>
      <c r="J155" s="40" t="e">
        <f t="shared" si="14"/>
        <v>#REF!</v>
      </c>
      <c r="K155" s="40"/>
      <c r="L155" s="84" t="e">
        <f t="shared" si="15"/>
        <v>#REF!</v>
      </c>
      <c r="M155" s="84" t="e">
        <f t="shared" si="16"/>
        <v>#REF!</v>
      </c>
    </row>
    <row r="156" spans="1:14" s="7" customFormat="1" ht="16.899999999999999" customHeight="1">
      <c r="A156" s="38" t="e">
        <f>#REF!</f>
        <v>#REF!</v>
      </c>
      <c r="B156" s="39" t="e">
        <f>#REF!</f>
        <v>#REF!</v>
      </c>
      <c r="C156" s="40" t="e">
        <f>#REF!*'COMP MILLPESOS_ (2)'!$N$6</f>
        <v>#REF!</v>
      </c>
      <c r="D156" s="40" t="e">
        <f>#REF!*'COMP MILLPESOS_ (2)'!$N$6</f>
        <v>#REF!</v>
      </c>
      <c r="E156" s="91" t="e">
        <f>#REF!*'COMP MILLPESOS_ (2)'!$N$6</f>
        <v>#REF!</v>
      </c>
      <c r="F156" s="41" t="e">
        <f t="shared" si="12"/>
        <v>#REF!</v>
      </c>
      <c r="G156" s="40" t="e">
        <f>+E156+F156</f>
        <v>#REF!</v>
      </c>
      <c r="H156" s="40" t="e">
        <f>#REF!*'COMP MILLPESOS_ (2)'!$N$6</f>
        <v>#REF!</v>
      </c>
      <c r="I156" s="40" t="e">
        <f>#REF!*'COMP MILLPESOS_ (2)'!$N$6</f>
        <v>#REF!</v>
      </c>
      <c r="J156" s="40" t="e">
        <f t="shared" si="14"/>
        <v>#REF!</v>
      </c>
      <c r="K156" s="40"/>
      <c r="L156" s="84" t="e">
        <f t="shared" si="15"/>
        <v>#REF!</v>
      </c>
      <c r="M156" s="84" t="e">
        <f t="shared" si="16"/>
        <v>#REF!</v>
      </c>
      <c r="N156" s="4"/>
    </row>
    <row r="157" spans="1:14" s="7" customFormat="1" ht="16.899999999999999" customHeight="1">
      <c r="A157" s="38" t="e">
        <f>#REF!</f>
        <v>#REF!</v>
      </c>
      <c r="B157" s="39" t="e">
        <f>#REF!</f>
        <v>#REF!</v>
      </c>
      <c r="C157" s="40" t="e">
        <f>#REF!*'COMP MILLPESOS_ (2)'!$N$6</f>
        <v>#REF!</v>
      </c>
      <c r="D157" s="40" t="e">
        <f>#REF!*'COMP MILLPESOS_ (2)'!$N$6</f>
        <v>#REF!</v>
      </c>
      <c r="E157" s="91" t="e">
        <f>#REF!*'COMP MILLPESOS_ (2)'!$N$6</f>
        <v>#REF!</v>
      </c>
      <c r="F157" s="41" t="e">
        <f t="shared" si="12"/>
        <v>#REF!</v>
      </c>
      <c r="G157" s="40" t="e">
        <f>+E157+F157</f>
        <v>#REF!</v>
      </c>
      <c r="H157" s="40" t="e">
        <f>#REF!*'COMP MILLPESOS_ (2)'!$N$6</f>
        <v>#REF!</v>
      </c>
      <c r="I157" s="40" t="e">
        <f>#REF!*'COMP MILLPESOS_ (2)'!$N$6</f>
        <v>#REF!</v>
      </c>
      <c r="J157" s="40" t="e">
        <f t="shared" si="14"/>
        <v>#REF!</v>
      </c>
      <c r="K157" s="40"/>
      <c r="L157" s="84" t="e">
        <f t="shared" si="15"/>
        <v>#REF!</v>
      </c>
      <c r="M157" s="84" t="e">
        <f t="shared" si="16"/>
        <v>#REF!</v>
      </c>
      <c r="N157" s="4"/>
    </row>
    <row r="158" spans="1:14" s="4" customFormat="1" ht="16.899999999999999" customHeight="1">
      <c r="A158" s="38" t="e">
        <f>#REF!</f>
        <v>#REF!</v>
      </c>
      <c r="B158" s="39" t="e">
        <f>#REF!</f>
        <v>#REF!</v>
      </c>
      <c r="C158" s="40" t="e">
        <f>#REF!*'COMP MILLPESOS_ (2)'!$N$6</f>
        <v>#REF!</v>
      </c>
      <c r="D158" s="40" t="e">
        <f>#REF!*'COMP MILLPESOS_ (2)'!$N$6</f>
        <v>#REF!</v>
      </c>
      <c r="E158" s="40" t="e">
        <f>#REF!*'COMP MILLPESOS_ (2)'!$N$6</f>
        <v>#REF!</v>
      </c>
      <c r="F158" s="41" t="e">
        <f t="shared" si="12"/>
        <v>#REF!</v>
      </c>
      <c r="G158" s="40"/>
      <c r="H158" s="40" t="e">
        <f>#REF!*'COMP MILLPESOS_ (2)'!$N$6</f>
        <v>#REF!</v>
      </c>
      <c r="I158" s="40" t="e">
        <f>#REF!*'COMP MILLPESOS_ (2)'!$N$6</f>
        <v>#REF!</v>
      </c>
      <c r="J158" s="40" t="e">
        <f t="shared" si="14"/>
        <v>#REF!</v>
      </c>
      <c r="K158" s="40"/>
      <c r="L158" s="84" t="e">
        <f t="shared" si="15"/>
        <v>#REF!</v>
      </c>
      <c r="M158" s="84" t="e">
        <f t="shared" si="16"/>
        <v>#REF!</v>
      </c>
    </row>
    <row r="159" spans="1:14" s="4" customFormat="1" ht="16.899999999999999" customHeight="1">
      <c r="A159" s="38">
        <v>188</v>
      </c>
      <c r="B159" s="39" t="s">
        <v>7</v>
      </c>
      <c r="C159" s="40" t="e">
        <f>#REF!*'COMP MILLPESOS_ (2)'!$N$6</f>
        <v>#REF!</v>
      </c>
      <c r="D159" s="40" t="e">
        <f>#REF!*'COMP MILLPESOS_ (2)'!$N$6</f>
        <v>#REF!</v>
      </c>
      <c r="E159" s="40" t="e">
        <f>#REF!*'COMP MILLPESOS_ (2)'!$N$6</f>
        <v>#REF!</v>
      </c>
      <c r="F159" s="41" t="e">
        <f t="shared" si="12"/>
        <v>#REF!</v>
      </c>
      <c r="G159" s="40"/>
      <c r="H159" s="40" t="e">
        <f>#REF!*'COMP MILLPESOS_ (2)'!$N$6</f>
        <v>#REF!</v>
      </c>
      <c r="I159" s="40" t="e">
        <f>#REF!*'COMP MILLPESOS_ (2)'!$N$6</f>
        <v>#REF!</v>
      </c>
      <c r="J159" s="40" t="e">
        <f t="shared" si="14"/>
        <v>#REF!</v>
      </c>
      <c r="K159" s="40"/>
      <c r="L159" s="84" t="e">
        <f t="shared" si="15"/>
        <v>#REF!</v>
      </c>
      <c r="M159" s="84" t="e">
        <f t="shared" si="16"/>
        <v>#REF!</v>
      </c>
      <c r="N159" s="7"/>
    </row>
    <row r="160" spans="1:14" s="4" customFormat="1" ht="16.899999999999999" customHeight="1">
      <c r="A160" s="38" t="e">
        <f>#REF!</f>
        <v>#REF!</v>
      </c>
      <c r="B160" s="39" t="e">
        <f>#REF!</f>
        <v>#REF!</v>
      </c>
      <c r="C160" s="40" t="e">
        <f>#REF!*'COMP MILLPESOS_ (2)'!$N$6</f>
        <v>#REF!</v>
      </c>
      <c r="D160" s="40" t="e">
        <f>#REF!*'COMP MILLPESOS_ (2)'!$N$6</f>
        <v>#REF!</v>
      </c>
      <c r="E160" s="40" t="e">
        <f>#REF!*'COMP MILLPESOS_ (2)'!$N$6</f>
        <v>#REF!</v>
      </c>
      <c r="F160" s="41" t="e">
        <f t="shared" si="12"/>
        <v>#REF!</v>
      </c>
      <c r="G160" s="40" t="e">
        <f>+E160+F160</f>
        <v>#REF!</v>
      </c>
      <c r="H160" s="40" t="e">
        <f>#REF!*'COMP MILLPESOS_ (2)'!$N$6</f>
        <v>#REF!</v>
      </c>
      <c r="I160" s="40" t="e">
        <f>#REF!*'COMP MILLPESOS_ (2)'!$N$6</f>
        <v>#REF!</v>
      </c>
      <c r="J160" s="40" t="e">
        <f t="shared" si="14"/>
        <v>#REF!</v>
      </c>
      <c r="K160" s="40"/>
      <c r="L160" s="84" t="e">
        <f t="shared" si="15"/>
        <v>#REF!</v>
      </c>
      <c r="M160" s="84" t="e">
        <f t="shared" si="16"/>
        <v>#REF!</v>
      </c>
    </row>
    <row r="161" spans="1:14" s="7" customFormat="1" ht="16.899999999999999" customHeight="1">
      <c r="A161" s="38">
        <v>190</v>
      </c>
      <c r="B161" s="39" t="s">
        <v>9</v>
      </c>
      <c r="C161" s="40" t="e">
        <f>#REF!*'COMP MILLPESOS_ (2)'!$N$6</f>
        <v>#REF!</v>
      </c>
      <c r="D161" s="40" t="e">
        <f>#REF!*'COMP MILLPESOS_ (2)'!$N$6</f>
        <v>#REF!</v>
      </c>
      <c r="E161" s="40" t="e">
        <f>#REF!*'COMP MILLPESOS_ (2)'!$N$6</f>
        <v>#REF!</v>
      </c>
      <c r="F161" s="41" t="e">
        <f t="shared" si="12"/>
        <v>#REF!</v>
      </c>
      <c r="G161" s="40"/>
      <c r="H161" s="40" t="e">
        <f>#REF!*'COMP MILLPESOS_ (2)'!$N$6</f>
        <v>#REF!</v>
      </c>
      <c r="I161" s="40" t="e">
        <f>#REF!*'COMP MILLPESOS_ (2)'!$N$6</f>
        <v>#REF!</v>
      </c>
      <c r="J161" s="40" t="e">
        <f t="shared" si="14"/>
        <v>#REF!</v>
      </c>
      <c r="K161" s="40"/>
      <c r="L161" s="84" t="e">
        <f t="shared" si="15"/>
        <v>#REF!</v>
      </c>
      <c r="M161" s="84" t="e">
        <f t="shared" si="16"/>
        <v>#REF!</v>
      </c>
    </row>
    <row r="162" spans="1:14" s="4" customFormat="1" ht="16.899999999999999" customHeight="1">
      <c r="A162" s="38" t="e">
        <f>#REF!</f>
        <v>#REF!</v>
      </c>
      <c r="B162" s="39" t="e">
        <f>#REF!</f>
        <v>#REF!</v>
      </c>
      <c r="C162" s="40" t="e">
        <f>#REF!*'COMP MILLPESOS_ (2)'!$N$6</f>
        <v>#REF!</v>
      </c>
      <c r="D162" s="40" t="e">
        <f>#REF!*'COMP MILLPESOS_ (2)'!$N$6</f>
        <v>#REF!</v>
      </c>
      <c r="E162" s="40" t="e">
        <f>#REF!*'COMP MILLPESOS_ (2)'!$N$6</f>
        <v>#REF!</v>
      </c>
      <c r="F162" s="41" t="e">
        <f t="shared" si="12"/>
        <v>#REF!</v>
      </c>
      <c r="G162" s="40" t="e">
        <f>+E162+F162</f>
        <v>#REF!</v>
      </c>
      <c r="H162" s="40" t="e">
        <f>#REF!*'COMP MILLPESOS_ (2)'!$N$6</f>
        <v>#REF!</v>
      </c>
      <c r="I162" s="40" t="e">
        <f>#REF!*'COMP MILLPESOS_ (2)'!$N$6</f>
        <v>#REF!</v>
      </c>
      <c r="J162" s="40" t="e">
        <f t="shared" si="14"/>
        <v>#REF!</v>
      </c>
      <c r="K162" s="40"/>
      <c r="L162" s="84" t="e">
        <f t="shared" si="15"/>
        <v>#REF!</v>
      </c>
      <c r="M162" s="84" t="e">
        <f t="shared" si="16"/>
        <v>#REF!</v>
      </c>
    </row>
    <row r="163" spans="1:14" s="4" customFormat="1" ht="16.899999999999999" customHeight="1">
      <c r="A163" s="38">
        <v>192</v>
      </c>
      <c r="B163" s="39" t="s">
        <v>10</v>
      </c>
      <c r="C163" s="40" t="e">
        <f>#REF!*'COMP MILLPESOS_ (2)'!$N$6</f>
        <v>#REF!</v>
      </c>
      <c r="D163" s="40" t="e">
        <f>#REF!*'COMP MILLPESOS_ (2)'!$N$6</f>
        <v>#REF!</v>
      </c>
      <c r="E163" s="40" t="e">
        <f>#REF!*'COMP MILLPESOS_ (2)'!$N$6</f>
        <v>#REF!</v>
      </c>
      <c r="F163" s="41" t="e">
        <f t="shared" si="12"/>
        <v>#REF!</v>
      </c>
      <c r="G163" s="40"/>
      <c r="H163" s="40" t="e">
        <f>#REF!*'COMP MILLPESOS_ (2)'!$N$6</f>
        <v>#REF!</v>
      </c>
      <c r="I163" s="40" t="e">
        <f>#REF!*'COMP MILLPESOS_ (2)'!$N$6</f>
        <v>#REF!</v>
      </c>
      <c r="J163" s="40" t="e">
        <f t="shared" si="14"/>
        <v>#REF!</v>
      </c>
      <c r="K163" s="40"/>
      <c r="L163" s="84" t="e">
        <f t="shared" si="15"/>
        <v>#REF!</v>
      </c>
      <c r="M163" s="84" t="e">
        <f t="shared" si="16"/>
        <v>#REF!</v>
      </c>
      <c r="N163" s="7"/>
    </row>
    <row r="164" spans="1:14" s="4" customFormat="1" ht="16.899999999999999" customHeight="1">
      <c r="A164" s="38" t="e">
        <f>#REF!</f>
        <v>#REF!</v>
      </c>
      <c r="B164" s="39" t="e">
        <f>#REF!</f>
        <v>#REF!</v>
      </c>
      <c r="C164" s="40" t="e">
        <f>#REF!*'COMP MILLPESOS_ (2)'!$N$6</f>
        <v>#REF!</v>
      </c>
      <c r="D164" s="40" t="e">
        <f>#REF!*'COMP MILLPESOS_ (2)'!$N$6</f>
        <v>#REF!</v>
      </c>
      <c r="E164" s="40" t="e">
        <f>#REF!*'COMP MILLPESOS_ (2)'!$N$6</f>
        <v>#REF!</v>
      </c>
      <c r="F164" s="41" t="e">
        <f t="shared" si="12"/>
        <v>#REF!</v>
      </c>
      <c r="G164" s="40" t="e">
        <f>+E164+F164</f>
        <v>#REF!</v>
      </c>
      <c r="H164" s="40" t="e">
        <f>#REF!*'COMP MILLPESOS_ (2)'!$N$6</f>
        <v>#REF!</v>
      </c>
      <c r="I164" s="40" t="e">
        <f>#REF!*'COMP MILLPESOS_ (2)'!$N$6</f>
        <v>#REF!</v>
      </c>
      <c r="J164" s="40" t="e">
        <f t="shared" si="14"/>
        <v>#REF!</v>
      </c>
      <c r="K164" s="40"/>
      <c r="L164" s="84" t="e">
        <f t="shared" si="15"/>
        <v>#REF!</v>
      </c>
      <c r="M164" s="84" t="e">
        <f t="shared" si="16"/>
        <v>#REF!</v>
      </c>
    </row>
    <row r="165" spans="1:14" s="4" customFormat="1" ht="16.899999999999999" customHeight="1">
      <c r="A165" s="38" t="e">
        <f>#REF!</f>
        <v>#REF!</v>
      </c>
      <c r="B165" s="39" t="e">
        <f>#REF!</f>
        <v>#REF!</v>
      </c>
      <c r="C165" s="40" t="e">
        <f>#REF!*'COMP MILLPESOS_ (2)'!$N$6</f>
        <v>#REF!</v>
      </c>
      <c r="D165" s="40" t="e">
        <f>#REF!*'COMP MILLPESOS_ (2)'!$N$6</f>
        <v>#REF!</v>
      </c>
      <c r="E165" s="40" t="e">
        <f>#REF!*'COMP MILLPESOS_ (2)'!$N$6</f>
        <v>#REF!</v>
      </c>
      <c r="F165" s="41" t="e">
        <f t="shared" si="12"/>
        <v>#REF!</v>
      </c>
      <c r="G165" s="40"/>
      <c r="H165" s="40" t="e">
        <f>#REF!*'COMP MILLPESOS_ (2)'!$N$6</f>
        <v>#REF!</v>
      </c>
      <c r="I165" s="40" t="e">
        <f>#REF!*'COMP MILLPESOS_ (2)'!$N$6</f>
        <v>#REF!</v>
      </c>
      <c r="J165" s="40" t="e">
        <f t="shared" si="14"/>
        <v>#REF!</v>
      </c>
      <c r="K165" s="40"/>
      <c r="L165" s="84" t="e">
        <f t="shared" si="15"/>
        <v>#REF!</v>
      </c>
      <c r="M165" s="84" t="e">
        <f t="shared" si="16"/>
        <v>#REF!</v>
      </c>
      <c r="N165" s="7"/>
    </row>
    <row r="166" spans="1:14" s="4" customFormat="1" ht="16.899999999999999" customHeight="1">
      <c r="A166" s="38" t="e">
        <f>#REF!</f>
        <v>#REF!</v>
      </c>
      <c r="B166" s="39" t="e">
        <f>#REF!</f>
        <v>#REF!</v>
      </c>
      <c r="C166" s="40" t="e">
        <f>#REF!*'COMP MILLPESOS_ (2)'!$N$6</f>
        <v>#REF!</v>
      </c>
      <c r="D166" s="40" t="e">
        <f>#REF!*'COMP MILLPESOS_ (2)'!$N$6</f>
        <v>#REF!</v>
      </c>
      <c r="E166" s="40" t="e">
        <f>#REF!*'COMP MILLPESOS_ (2)'!$N$6</f>
        <v>#REF!</v>
      </c>
      <c r="F166" s="41" t="e">
        <f t="shared" si="12"/>
        <v>#REF!</v>
      </c>
      <c r="G166" s="40"/>
      <c r="H166" s="40" t="e">
        <f>#REF!*'COMP MILLPESOS_ (2)'!$N$6</f>
        <v>#REF!</v>
      </c>
      <c r="I166" s="40" t="e">
        <f>#REF!*'COMP MILLPESOS_ (2)'!$N$6</f>
        <v>#REF!</v>
      </c>
      <c r="J166" s="40" t="e">
        <f t="shared" si="14"/>
        <v>#REF!</v>
      </c>
      <c r="K166" s="40"/>
      <c r="L166" s="84" t="e">
        <f t="shared" si="15"/>
        <v>#REF!</v>
      </c>
      <c r="M166" s="84" t="e">
        <f t="shared" si="16"/>
        <v>#REF!</v>
      </c>
      <c r="N166" s="7"/>
    </row>
    <row r="167" spans="1:14" s="4" customFormat="1" ht="16.899999999999999" customHeight="1">
      <c r="A167" s="38" t="e">
        <f>#REF!</f>
        <v>#REF!</v>
      </c>
      <c r="B167" s="39" t="e">
        <f>#REF!</f>
        <v>#REF!</v>
      </c>
      <c r="C167" s="40" t="e">
        <f>#REF!*'COMP MILLPESOS_ (2)'!$N$6</f>
        <v>#REF!</v>
      </c>
      <c r="D167" s="40" t="e">
        <f>#REF!*'COMP MILLPESOS_ (2)'!$N$6</f>
        <v>#REF!</v>
      </c>
      <c r="E167" s="40" t="e">
        <f>#REF!*'COMP MILLPESOS_ (2)'!$N$6</f>
        <v>#REF!</v>
      </c>
      <c r="F167" s="41" t="e">
        <f t="shared" si="12"/>
        <v>#REF!</v>
      </c>
      <c r="G167" s="40" t="e">
        <f>+E167+F167</f>
        <v>#REF!</v>
      </c>
      <c r="H167" s="40" t="e">
        <f>#REF!*'COMP MILLPESOS_ (2)'!$N$6</f>
        <v>#REF!</v>
      </c>
      <c r="I167" s="40" t="e">
        <f>#REF!*'COMP MILLPESOS_ (2)'!$N$6</f>
        <v>#REF!</v>
      </c>
      <c r="J167" s="40" t="e">
        <f t="shared" si="14"/>
        <v>#REF!</v>
      </c>
      <c r="K167" s="40"/>
      <c r="L167" s="84" t="e">
        <f t="shared" si="15"/>
        <v>#REF!</v>
      </c>
      <c r="M167" s="84" t="e">
        <f t="shared" si="16"/>
        <v>#REF!</v>
      </c>
    </row>
    <row r="168" spans="1:14" s="4" customFormat="1" ht="16.899999999999999" customHeight="1">
      <c r="A168" s="38">
        <v>198</v>
      </c>
      <c r="B168" s="39" t="s">
        <v>13</v>
      </c>
      <c r="C168" s="40" t="e">
        <f>#REF!*'COMP MILLPESOS_ (2)'!$N$6</f>
        <v>#REF!</v>
      </c>
      <c r="D168" s="40" t="e">
        <f>#REF!*'COMP MILLPESOS_ (2)'!$N$6</f>
        <v>#REF!</v>
      </c>
      <c r="E168" s="40" t="e">
        <f>#REF!*'COMP MILLPESOS_ (2)'!$N$6</f>
        <v>#REF!</v>
      </c>
      <c r="F168" s="41" t="e">
        <f t="shared" si="12"/>
        <v>#REF!</v>
      </c>
      <c r="G168" s="40"/>
      <c r="H168" s="40" t="e">
        <f>#REF!*'COMP MILLPESOS_ (2)'!$N$6</f>
        <v>#REF!</v>
      </c>
      <c r="I168" s="40" t="e">
        <f>#REF!*'COMP MILLPESOS_ (2)'!$N$6</f>
        <v>#REF!</v>
      </c>
      <c r="J168" s="40" t="e">
        <f t="shared" si="14"/>
        <v>#REF!</v>
      </c>
      <c r="K168" s="40"/>
      <c r="L168" s="84" t="e">
        <f t="shared" si="15"/>
        <v>#REF!</v>
      </c>
      <c r="M168" s="84" t="e">
        <f t="shared" si="16"/>
        <v>#REF!</v>
      </c>
      <c r="N168" s="7"/>
    </row>
    <row r="169" spans="1:14" s="4" customFormat="1" ht="16.899999999999999" customHeight="1">
      <c r="A169" s="38" t="e">
        <f>#REF!</f>
        <v>#REF!</v>
      </c>
      <c r="B169" s="39" t="e">
        <f>#REF!</f>
        <v>#REF!</v>
      </c>
      <c r="C169" s="40" t="e">
        <f>#REF!*'COMP MILLPESOS_ (2)'!$N$6</f>
        <v>#REF!</v>
      </c>
      <c r="D169" s="40" t="e">
        <f>#REF!*'COMP MILLPESOS_ (2)'!$N$6</f>
        <v>#REF!</v>
      </c>
      <c r="E169" s="40" t="e">
        <f>#REF!*'COMP MILLPESOS_ (2)'!$N$6</f>
        <v>#REF!</v>
      </c>
      <c r="F169" s="41" t="e">
        <f t="shared" si="12"/>
        <v>#REF!</v>
      </c>
      <c r="G169" s="40" t="e">
        <f>+E169+F169</f>
        <v>#REF!</v>
      </c>
      <c r="H169" s="40" t="e">
        <f>#REF!*'COMP MILLPESOS_ (2)'!$N$6</f>
        <v>#REF!</v>
      </c>
      <c r="I169" s="40" t="e">
        <f>#REF!*'COMP MILLPESOS_ (2)'!$N$6</f>
        <v>#REF!</v>
      </c>
      <c r="J169" s="40" t="e">
        <f t="shared" si="14"/>
        <v>#REF!</v>
      </c>
      <c r="K169" s="40"/>
      <c r="L169" s="84" t="e">
        <f t="shared" si="15"/>
        <v>#REF!</v>
      </c>
      <c r="M169" s="84" t="e">
        <f t="shared" si="16"/>
        <v>#REF!</v>
      </c>
    </row>
    <row r="170" spans="1:14" s="4" customFormat="1" ht="16.899999999999999" customHeight="1">
      <c r="A170" s="38" t="e">
        <f>#REF!</f>
        <v>#REF!</v>
      </c>
      <c r="B170" s="39" t="e">
        <f>#REF!</f>
        <v>#REF!</v>
      </c>
      <c r="C170" s="40" t="e">
        <f>#REF!*'COMP MILLPESOS_ (2)'!$N$6</f>
        <v>#REF!</v>
      </c>
      <c r="D170" s="40" t="e">
        <f>#REF!*'COMP MILLPESOS_ (2)'!$N$6</f>
        <v>#REF!</v>
      </c>
      <c r="E170" s="40" t="e">
        <f>#REF!*'COMP MILLPESOS_ (2)'!$N$6</f>
        <v>#REF!</v>
      </c>
      <c r="F170" s="41" t="e">
        <f t="shared" si="12"/>
        <v>#REF!</v>
      </c>
      <c r="G170" s="40"/>
      <c r="H170" s="40" t="e">
        <f>#REF!*'COMP MILLPESOS_ (2)'!$N$6</f>
        <v>#REF!</v>
      </c>
      <c r="I170" s="40" t="e">
        <f>#REF!*'COMP MILLPESOS_ (2)'!$N$6</f>
        <v>#REF!</v>
      </c>
      <c r="J170" s="40" t="e">
        <f t="shared" si="14"/>
        <v>#REF!</v>
      </c>
      <c r="K170" s="40"/>
      <c r="L170" s="84" t="e">
        <f t="shared" si="15"/>
        <v>#REF!</v>
      </c>
      <c r="M170" s="84" t="e">
        <f t="shared" si="16"/>
        <v>#REF!</v>
      </c>
    </row>
    <row r="171" spans="1:14" s="4" customFormat="1" ht="16.899999999999999" customHeight="1">
      <c r="A171" s="38" t="e">
        <f>#REF!</f>
        <v>#REF!</v>
      </c>
      <c r="B171" s="39" t="e">
        <f>#REF!</f>
        <v>#REF!</v>
      </c>
      <c r="C171" s="40" t="e">
        <f>#REF!*'COMP MILLPESOS_ (2)'!$N$6</f>
        <v>#REF!</v>
      </c>
      <c r="D171" s="40" t="e">
        <f>#REF!*'COMP MILLPESOS_ (2)'!$N$6</f>
        <v>#REF!</v>
      </c>
      <c r="E171" s="40" t="e">
        <f>#REF!*'COMP MILLPESOS_ (2)'!$N$6</f>
        <v>#REF!</v>
      </c>
      <c r="F171" s="41" t="e">
        <f t="shared" si="12"/>
        <v>#REF!</v>
      </c>
      <c r="G171" s="40"/>
      <c r="H171" s="40" t="e">
        <f>#REF!*'COMP MILLPESOS_ (2)'!$N$6</f>
        <v>#REF!</v>
      </c>
      <c r="I171" s="40" t="e">
        <f>#REF!*'COMP MILLPESOS_ (2)'!$N$6</f>
        <v>#REF!</v>
      </c>
      <c r="J171" s="40" t="e">
        <f t="shared" si="14"/>
        <v>#REF!</v>
      </c>
      <c r="K171" s="40"/>
      <c r="L171" s="84" t="e">
        <f t="shared" si="15"/>
        <v>#REF!</v>
      </c>
      <c r="M171" s="84" t="e">
        <f t="shared" si="16"/>
        <v>#REF!</v>
      </c>
      <c r="N171" s="7"/>
    </row>
    <row r="172" spans="1:14" s="4" customFormat="1" ht="16.899999999999999" customHeight="1">
      <c r="A172" s="38">
        <v>202</v>
      </c>
      <c r="B172" s="39" t="s">
        <v>350</v>
      </c>
      <c r="C172" s="40" t="e">
        <f>#REF!*'COMP MILLPESOS_ (2)'!$N$6</f>
        <v>#REF!</v>
      </c>
      <c r="D172" s="40" t="e">
        <f>#REF!*'COMP MILLPESOS_ (2)'!$N$6</f>
        <v>#REF!</v>
      </c>
      <c r="E172" s="40" t="e">
        <f>#REF!*'COMP MILLPESOS_ (2)'!$N$6</f>
        <v>#REF!</v>
      </c>
      <c r="F172" s="41" t="e">
        <f t="shared" si="12"/>
        <v>#REF!</v>
      </c>
      <c r="G172" s="40"/>
      <c r="H172" s="40" t="e">
        <f>#REF!*'COMP MILLPESOS_ (2)'!$N$6</f>
        <v>#REF!</v>
      </c>
      <c r="I172" s="40" t="e">
        <f>#REF!*'COMP MILLPESOS_ (2)'!$N$6</f>
        <v>#REF!</v>
      </c>
      <c r="J172" s="40" t="e">
        <f t="shared" si="14"/>
        <v>#REF!</v>
      </c>
      <c r="K172" s="40"/>
      <c r="L172" s="84" t="e">
        <f t="shared" si="15"/>
        <v>#REF!</v>
      </c>
      <c r="M172" s="84" t="e">
        <f t="shared" si="16"/>
        <v>#REF!</v>
      </c>
      <c r="N172" s="7"/>
    </row>
    <row r="173" spans="1:14" s="4" customFormat="1" ht="16.899999999999999" customHeight="1">
      <c r="A173" s="38" t="e">
        <f>#REF!</f>
        <v>#REF!</v>
      </c>
      <c r="B173" s="39" t="e">
        <f>#REF!</f>
        <v>#REF!</v>
      </c>
      <c r="C173" s="40" t="e">
        <f>#REF!*'COMP MILLPESOS_ (2)'!$N$6</f>
        <v>#REF!</v>
      </c>
      <c r="D173" s="40" t="e">
        <f>#REF!*'COMP MILLPESOS_ (2)'!$N$6</f>
        <v>#REF!</v>
      </c>
      <c r="E173" s="40" t="e">
        <f>#REF!*'COMP MILLPESOS_ (2)'!$N$6</f>
        <v>#REF!</v>
      </c>
      <c r="F173" s="41" t="e">
        <f t="shared" si="12"/>
        <v>#REF!</v>
      </c>
      <c r="G173" s="40" t="e">
        <f>+E173+F173</f>
        <v>#REF!</v>
      </c>
      <c r="H173" s="40" t="e">
        <f>#REF!*'COMP MILLPESOS_ (2)'!$N$6</f>
        <v>#REF!</v>
      </c>
      <c r="I173" s="40" t="e">
        <f>#REF!*'COMP MILLPESOS_ (2)'!$N$6</f>
        <v>#REF!</v>
      </c>
      <c r="J173" s="40" t="e">
        <f t="shared" si="14"/>
        <v>#REF!</v>
      </c>
      <c r="K173" s="40"/>
      <c r="L173" s="84" t="e">
        <f t="shared" si="15"/>
        <v>#REF!</v>
      </c>
      <c r="M173" s="84" t="e">
        <f t="shared" si="16"/>
        <v>#REF!</v>
      </c>
    </row>
    <row r="174" spans="1:14" s="4" customFormat="1" ht="16.899999999999999" customHeight="1">
      <c r="A174" s="38">
        <v>204</v>
      </c>
      <c r="B174" s="39" t="s">
        <v>15</v>
      </c>
      <c r="C174" s="40" t="e">
        <f>#REF!*'COMP MILLPESOS_ (2)'!$N$6</f>
        <v>#REF!</v>
      </c>
      <c r="D174" s="40" t="e">
        <f>#REF!*'COMP MILLPESOS_ (2)'!$N$6</f>
        <v>#REF!</v>
      </c>
      <c r="E174" s="40" t="e">
        <f>#REF!*'COMP MILLPESOS_ (2)'!$N$6</f>
        <v>#REF!</v>
      </c>
      <c r="F174" s="41" t="e">
        <f t="shared" si="12"/>
        <v>#REF!</v>
      </c>
      <c r="G174" s="40"/>
      <c r="H174" s="40" t="e">
        <f>#REF!*'COMP MILLPESOS_ (2)'!$N$6</f>
        <v>#REF!</v>
      </c>
      <c r="I174" s="40" t="e">
        <f>#REF!*'COMP MILLPESOS_ (2)'!$N$6</f>
        <v>#REF!</v>
      </c>
      <c r="J174" s="40" t="e">
        <f t="shared" si="14"/>
        <v>#REF!</v>
      </c>
      <c r="K174" s="40"/>
      <c r="L174" s="84" t="e">
        <f t="shared" si="15"/>
        <v>#REF!</v>
      </c>
      <c r="M174" s="84" t="e">
        <f t="shared" si="16"/>
        <v>#REF!</v>
      </c>
      <c r="N174" s="7"/>
    </row>
    <row r="175" spans="1:14" s="4" customFormat="1" ht="16.899999999999999" customHeight="1">
      <c r="A175" s="38" t="e">
        <f>#REF!</f>
        <v>#REF!</v>
      </c>
      <c r="B175" s="39" t="e">
        <f>#REF!</f>
        <v>#REF!</v>
      </c>
      <c r="C175" s="40" t="e">
        <f>#REF!*'COMP MILLPESOS_ (2)'!$N$6</f>
        <v>#REF!</v>
      </c>
      <c r="D175" s="40" t="e">
        <f>#REF!*'COMP MILLPESOS_ (2)'!$N$6</f>
        <v>#REF!</v>
      </c>
      <c r="E175" s="91" t="e">
        <f>#REF!*'COMP MILLPESOS_ (2)'!$N$6</f>
        <v>#REF!</v>
      </c>
      <c r="F175" s="41" t="e">
        <f t="shared" si="12"/>
        <v>#REF!</v>
      </c>
      <c r="G175" s="40" t="e">
        <f>+E175+F175</f>
        <v>#REF!</v>
      </c>
      <c r="H175" s="40" t="e">
        <f>#REF!*'COMP MILLPESOS_ (2)'!$N$6</f>
        <v>#REF!</v>
      </c>
      <c r="I175" s="40" t="e">
        <f>#REF!*'COMP MILLPESOS_ (2)'!$N$6</f>
        <v>#REF!</v>
      </c>
      <c r="J175" s="40" t="e">
        <f t="shared" si="14"/>
        <v>#REF!</v>
      </c>
      <c r="K175" s="40"/>
      <c r="L175" s="84" t="e">
        <f t="shared" si="15"/>
        <v>#REF!</v>
      </c>
      <c r="M175" s="84" t="e">
        <f t="shared" si="16"/>
        <v>#REF!</v>
      </c>
    </row>
    <row r="176" spans="1:14" s="4" customFormat="1" ht="16.899999999999999" customHeight="1">
      <c r="A176" s="38" t="e">
        <f>#REF!</f>
        <v>#REF!</v>
      </c>
      <c r="B176" s="39" t="e">
        <f>#REF!</f>
        <v>#REF!</v>
      </c>
      <c r="C176" s="40" t="e">
        <f>#REF!*'COMP MILLPESOS_ (2)'!$N$6</f>
        <v>#REF!</v>
      </c>
      <c r="D176" s="40" t="e">
        <f>#REF!*'COMP MILLPESOS_ (2)'!$N$6</f>
        <v>#REF!</v>
      </c>
      <c r="E176" s="40" t="e">
        <f>#REF!*'COMP MILLPESOS_ (2)'!$N$6</f>
        <v>#REF!</v>
      </c>
      <c r="F176" s="41" t="e">
        <f t="shared" si="12"/>
        <v>#REF!</v>
      </c>
      <c r="G176" s="40" t="e">
        <f>+E176+F176</f>
        <v>#REF!</v>
      </c>
      <c r="H176" s="40" t="e">
        <f>#REF!*'COMP MILLPESOS_ (2)'!$N$6</f>
        <v>#REF!</v>
      </c>
      <c r="I176" s="40" t="e">
        <f>#REF!*'COMP MILLPESOS_ (2)'!$N$6</f>
        <v>#REF!</v>
      </c>
      <c r="J176" s="40" t="e">
        <f t="shared" si="14"/>
        <v>#REF!</v>
      </c>
      <c r="K176" s="40"/>
      <c r="L176" s="84" t="e">
        <f t="shared" si="15"/>
        <v>#REF!</v>
      </c>
      <c r="M176" s="84" t="e">
        <f t="shared" si="16"/>
        <v>#REF!</v>
      </c>
    </row>
    <row r="177" spans="1:15" s="4" customFormat="1" ht="16.899999999999999" customHeight="1">
      <c r="A177" s="38" t="e">
        <f>#REF!</f>
        <v>#REF!</v>
      </c>
      <c r="B177" s="39" t="e">
        <f>#REF!</f>
        <v>#REF!</v>
      </c>
      <c r="C177" s="40" t="e">
        <f>#REF!*'COMP MILLPESOS_ (2)'!$N$6</f>
        <v>#REF!</v>
      </c>
      <c r="D177" s="40" t="e">
        <f>#REF!*'COMP MILLPESOS_ (2)'!$N$6</f>
        <v>#REF!</v>
      </c>
      <c r="E177" s="40" t="e">
        <f>#REF!*'COMP MILLPESOS_ (2)'!$N$6</f>
        <v>#REF!</v>
      </c>
      <c r="F177" s="41" t="e">
        <f t="shared" si="12"/>
        <v>#REF!</v>
      </c>
      <c r="G177" s="40" t="e">
        <f>+E177+F177</f>
        <v>#REF!</v>
      </c>
      <c r="H177" s="40" t="e">
        <f>#REF!*'COMP MILLPESOS_ (2)'!$N$6</f>
        <v>#REF!</v>
      </c>
      <c r="I177" s="40" t="e">
        <f>#REF!*'COMP MILLPESOS_ (2)'!$N$6</f>
        <v>#REF!</v>
      </c>
      <c r="J177" s="40" t="e">
        <f t="shared" si="14"/>
        <v>#REF!</v>
      </c>
      <c r="K177" s="40"/>
      <c r="L177" s="84" t="e">
        <f t="shared" si="15"/>
        <v>#REF!</v>
      </c>
      <c r="M177" s="84" t="e">
        <f t="shared" si="16"/>
        <v>#REF!</v>
      </c>
    </row>
    <row r="178" spans="1:15" s="29" customFormat="1" ht="16.899999999999999" customHeight="1">
      <c r="A178" s="38" t="e">
        <f>#REF!</f>
        <v>#REF!</v>
      </c>
      <c r="B178" s="39" t="e">
        <f>#REF!</f>
        <v>#REF!</v>
      </c>
      <c r="C178" s="40" t="e">
        <f>#REF!*'COMP MILLPESOS_ (2)'!$N$6</f>
        <v>#REF!</v>
      </c>
      <c r="D178" s="40" t="e">
        <f>#REF!*'COMP MILLPESOS_ (2)'!$N$6</f>
        <v>#REF!</v>
      </c>
      <c r="E178" s="40" t="e">
        <f>#REF!*'COMP MILLPESOS_ (2)'!$N$6</f>
        <v>#REF!</v>
      </c>
      <c r="F178" s="41" t="e">
        <f t="shared" si="12"/>
        <v>#REF!</v>
      </c>
      <c r="G178" s="40" t="e">
        <f>+E178+F178</f>
        <v>#REF!</v>
      </c>
      <c r="H178" s="40" t="e">
        <f>#REF!*'COMP MILLPESOS_ (2)'!$N$6</f>
        <v>#REF!</v>
      </c>
      <c r="I178" s="40" t="e">
        <f>#REF!*'COMP MILLPESOS_ (2)'!$N$6</f>
        <v>#REF!</v>
      </c>
      <c r="J178" s="40" t="e">
        <f t="shared" si="14"/>
        <v>#REF!</v>
      </c>
      <c r="K178" s="40"/>
      <c r="L178" s="84" t="e">
        <f t="shared" si="15"/>
        <v>#REF!</v>
      </c>
      <c r="M178" s="84" t="e">
        <f t="shared" si="16"/>
        <v>#REF!</v>
      </c>
      <c r="N178" s="4"/>
      <c r="O178" s="4"/>
    </row>
    <row r="179" spans="1:15" s="7" customFormat="1" ht="16.899999999999999" customHeight="1">
      <c r="A179" s="38">
        <v>209</v>
      </c>
      <c r="B179" s="45" t="s">
        <v>16</v>
      </c>
      <c r="C179" s="40" t="e">
        <f>#REF!*'COMP MILLPESOS_ (2)'!$N$6</f>
        <v>#REF!</v>
      </c>
      <c r="D179" s="40" t="e">
        <f>#REF!*'COMP MILLPESOS_ (2)'!$N$6</f>
        <v>#REF!</v>
      </c>
      <c r="E179" s="40" t="e">
        <f>#REF!*'COMP MILLPESOS_ (2)'!$N$6</f>
        <v>#REF!</v>
      </c>
      <c r="F179" s="41" t="e">
        <f t="shared" si="12"/>
        <v>#REF!</v>
      </c>
      <c r="G179" s="40"/>
      <c r="H179" s="40" t="e">
        <f>#REF!*'COMP MILLPESOS_ (2)'!$N$6</f>
        <v>#REF!</v>
      </c>
      <c r="I179" s="40" t="e">
        <f>#REF!*'COMP MILLPESOS_ (2)'!$N$6</f>
        <v>#REF!</v>
      </c>
      <c r="J179" s="40" t="e">
        <f t="shared" si="14"/>
        <v>#REF!</v>
      </c>
      <c r="K179" s="40"/>
      <c r="L179" s="84" t="e">
        <f t="shared" si="15"/>
        <v>#REF!</v>
      </c>
      <c r="M179" s="84" t="e">
        <f t="shared" si="16"/>
        <v>#REF!</v>
      </c>
      <c r="O179" s="29"/>
    </row>
    <row r="180" spans="1:15" s="7" customFormat="1" ht="16.899999999999999" customHeight="1">
      <c r="A180" s="38" t="e">
        <f>#REF!</f>
        <v>#REF!</v>
      </c>
      <c r="B180" s="39" t="e">
        <f>#REF!</f>
        <v>#REF!</v>
      </c>
      <c r="C180" s="40" t="e">
        <f>#REF!*'COMP MILLPESOS_ (2)'!$N$6</f>
        <v>#REF!</v>
      </c>
      <c r="D180" s="40" t="e">
        <f>#REF!*'COMP MILLPESOS_ (2)'!$N$6</f>
        <v>#REF!</v>
      </c>
      <c r="E180" s="40" t="e">
        <f>#REF!*'COMP MILLPESOS_ (2)'!$N$6</f>
        <v>#REF!</v>
      </c>
      <c r="F180" s="41" t="e">
        <f t="shared" si="12"/>
        <v>#REF!</v>
      </c>
      <c r="G180" s="40" t="e">
        <f>+E180+F180</f>
        <v>#REF!</v>
      </c>
      <c r="H180" s="40" t="e">
        <f>#REF!*'COMP MILLPESOS_ (2)'!$N$6</f>
        <v>#REF!</v>
      </c>
      <c r="I180" s="40" t="e">
        <f>#REF!*'COMP MILLPESOS_ (2)'!$N$6</f>
        <v>#REF!</v>
      </c>
      <c r="J180" s="40" t="e">
        <f t="shared" si="14"/>
        <v>#REF!</v>
      </c>
      <c r="K180" s="40"/>
      <c r="L180" s="84" t="e">
        <f t="shared" si="15"/>
        <v>#REF!</v>
      </c>
      <c r="M180" s="84" t="e">
        <f t="shared" si="16"/>
        <v>#REF!</v>
      </c>
      <c r="N180" s="4"/>
    </row>
    <row r="181" spans="1:15" s="7" customFormat="1" ht="16.899999999999999" customHeight="1">
      <c r="A181" s="38" t="e">
        <f>#REF!</f>
        <v>#REF!</v>
      </c>
      <c r="B181" s="39" t="e">
        <f>#REF!</f>
        <v>#REF!</v>
      </c>
      <c r="C181" s="40" t="e">
        <f>#REF!*'COMP MILLPESOS_ (2)'!$N$6</f>
        <v>#REF!</v>
      </c>
      <c r="D181" s="40" t="e">
        <f>#REF!*'COMP MILLPESOS_ (2)'!$N$6</f>
        <v>#REF!</v>
      </c>
      <c r="E181" s="40" t="e">
        <f>#REF!*'COMP MILLPESOS_ (2)'!$N$6</f>
        <v>#REF!</v>
      </c>
      <c r="F181" s="41" t="e">
        <f t="shared" si="12"/>
        <v>#REF!</v>
      </c>
      <c r="G181" s="40"/>
      <c r="H181" s="40" t="e">
        <f>#REF!*'COMP MILLPESOS_ (2)'!$N$6</f>
        <v>#REF!</v>
      </c>
      <c r="I181" s="40" t="e">
        <f>#REF!*'COMP MILLPESOS_ (2)'!$N$6</f>
        <v>#REF!</v>
      </c>
      <c r="J181" s="40" t="e">
        <f t="shared" si="14"/>
        <v>#REF!</v>
      </c>
      <c r="K181" s="40"/>
      <c r="L181" s="84" t="e">
        <f t="shared" si="15"/>
        <v>#REF!</v>
      </c>
      <c r="M181" s="84" t="e">
        <f t="shared" si="16"/>
        <v>#REF!</v>
      </c>
      <c r="N181" s="4"/>
    </row>
    <row r="182" spans="1:15" s="7" customFormat="1" ht="16.899999999999999" customHeight="1">
      <c r="A182" s="38">
        <v>212</v>
      </c>
      <c r="B182" s="46" t="s">
        <v>17</v>
      </c>
      <c r="C182" s="40" t="e">
        <f>#REF!*'COMP MILLPESOS_ (2)'!$N$6</f>
        <v>#REF!</v>
      </c>
      <c r="D182" s="40" t="e">
        <f>#REF!*'COMP MILLPESOS_ (2)'!$N$6</f>
        <v>#REF!</v>
      </c>
      <c r="E182" s="40" t="e">
        <f>#REF!*'COMP MILLPESOS_ (2)'!$N$6</f>
        <v>#REF!</v>
      </c>
      <c r="F182" s="41" t="e">
        <f t="shared" si="12"/>
        <v>#REF!</v>
      </c>
      <c r="G182" s="40"/>
      <c r="H182" s="40" t="e">
        <f>#REF!*'COMP MILLPESOS_ (2)'!$N$6</f>
        <v>#REF!</v>
      </c>
      <c r="I182" s="40" t="e">
        <f>#REF!*'COMP MILLPESOS_ (2)'!$N$6</f>
        <v>#REF!</v>
      </c>
      <c r="J182" s="40" t="e">
        <f t="shared" si="14"/>
        <v>#REF!</v>
      </c>
      <c r="K182" s="40"/>
      <c r="L182" s="84" t="e">
        <f t="shared" si="15"/>
        <v>#REF!</v>
      </c>
      <c r="M182" s="84" t="e">
        <f t="shared" si="16"/>
        <v>#REF!</v>
      </c>
    </row>
    <row r="183" spans="1:15" s="7" customFormat="1" ht="16.899999999999999" customHeight="1">
      <c r="A183" s="38">
        <v>213</v>
      </c>
      <c r="B183" s="45" t="s">
        <v>18</v>
      </c>
      <c r="C183" s="40" t="e">
        <f>#REF!*'COMP MILLPESOS_ (2)'!$N$6</f>
        <v>#REF!</v>
      </c>
      <c r="D183" s="40" t="e">
        <f>#REF!*'COMP MILLPESOS_ (2)'!$N$6</f>
        <v>#REF!</v>
      </c>
      <c r="E183" s="40" t="e">
        <f>#REF!*'COMP MILLPESOS_ (2)'!$N$6</f>
        <v>#REF!</v>
      </c>
      <c r="F183" s="41" t="e">
        <f t="shared" si="12"/>
        <v>#REF!</v>
      </c>
      <c r="G183" s="40"/>
      <c r="H183" s="40" t="e">
        <f>#REF!*'COMP MILLPESOS_ (2)'!$N$6</f>
        <v>#REF!</v>
      </c>
      <c r="I183" s="40" t="e">
        <f>#REF!*'COMP MILLPESOS_ (2)'!$N$6</f>
        <v>#REF!</v>
      </c>
      <c r="J183" s="40" t="e">
        <f t="shared" si="14"/>
        <v>#REF!</v>
      </c>
      <c r="K183" s="40"/>
      <c r="L183" s="84" t="e">
        <f t="shared" si="15"/>
        <v>#REF!</v>
      </c>
      <c r="M183" s="84" t="e">
        <f t="shared" si="16"/>
        <v>#REF!</v>
      </c>
    </row>
    <row r="184" spans="1:15" s="7" customFormat="1" ht="16.899999999999999" customHeight="1">
      <c r="A184" s="38">
        <v>214</v>
      </c>
      <c r="B184" s="45" t="s">
        <v>352</v>
      </c>
      <c r="C184" s="40" t="e">
        <f>#REF!*'COMP MILLPESOS_ (2)'!$N$6</f>
        <v>#REF!</v>
      </c>
      <c r="D184" s="40" t="e">
        <f>#REF!*'COMP MILLPESOS_ (2)'!$N$6</f>
        <v>#REF!</v>
      </c>
      <c r="E184" s="40" t="e">
        <f>#REF!*'COMP MILLPESOS_ (2)'!$N$6</f>
        <v>#REF!</v>
      </c>
      <c r="F184" s="41" t="e">
        <f t="shared" si="12"/>
        <v>#REF!</v>
      </c>
      <c r="G184" s="40"/>
      <c r="H184" s="40" t="e">
        <f>#REF!*'COMP MILLPESOS_ (2)'!$N$6</f>
        <v>#REF!</v>
      </c>
      <c r="I184" s="40" t="e">
        <f>#REF!*'COMP MILLPESOS_ (2)'!$N$6</f>
        <v>#REF!</v>
      </c>
      <c r="J184" s="40" t="e">
        <f t="shared" si="14"/>
        <v>#REF!</v>
      </c>
      <c r="K184" s="40"/>
      <c r="L184" s="84" t="e">
        <f t="shared" si="15"/>
        <v>#REF!</v>
      </c>
      <c r="M184" s="84" t="e">
        <f t="shared" si="16"/>
        <v>#REF!</v>
      </c>
    </row>
    <row r="185" spans="1:15" s="7" customFormat="1" ht="16.899999999999999" customHeight="1">
      <c r="A185" s="38">
        <v>215</v>
      </c>
      <c r="B185" s="46" t="s">
        <v>19</v>
      </c>
      <c r="C185" s="40" t="e">
        <f>#REF!*'COMP MILLPESOS_ (2)'!$N$6</f>
        <v>#REF!</v>
      </c>
      <c r="D185" s="40" t="e">
        <f>#REF!*'COMP MILLPESOS_ (2)'!$N$6</f>
        <v>#REF!</v>
      </c>
      <c r="E185" s="40" t="e">
        <f>#REF!*'COMP MILLPESOS_ (2)'!$N$6</f>
        <v>#REF!</v>
      </c>
      <c r="F185" s="41" t="e">
        <f t="shared" si="12"/>
        <v>#REF!</v>
      </c>
      <c r="G185" s="40"/>
      <c r="H185" s="40" t="e">
        <f>#REF!*'COMP MILLPESOS_ (2)'!$N$6</f>
        <v>#REF!</v>
      </c>
      <c r="I185" s="40" t="e">
        <f>#REF!*'COMP MILLPESOS_ (2)'!$N$6</f>
        <v>#REF!</v>
      </c>
      <c r="J185" s="40" t="e">
        <f t="shared" si="14"/>
        <v>#REF!</v>
      </c>
      <c r="K185" s="40"/>
      <c r="L185" s="84" t="e">
        <f t="shared" si="15"/>
        <v>#REF!</v>
      </c>
      <c r="M185" s="84" t="e">
        <f t="shared" si="16"/>
        <v>#REF!</v>
      </c>
    </row>
    <row r="186" spans="1:15" s="7" customFormat="1" ht="16.899999999999999" customHeight="1">
      <c r="A186" s="38">
        <v>216</v>
      </c>
      <c r="B186" s="46" t="s">
        <v>353</v>
      </c>
      <c r="C186" s="40" t="e">
        <f>#REF!*'COMP MILLPESOS_ (2)'!$N$6</f>
        <v>#REF!</v>
      </c>
      <c r="D186" s="40" t="e">
        <f>#REF!*'COMP MILLPESOS_ (2)'!$N$6</f>
        <v>#REF!</v>
      </c>
      <c r="E186" s="40" t="e">
        <f>#REF!*'COMP MILLPESOS_ (2)'!$N$6</f>
        <v>#REF!</v>
      </c>
      <c r="F186" s="41" t="e">
        <f t="shared" si="12"/>
        <v>#REF!</v>
      </c>
      <c r="G186" s="40"/>
      <c r="H186" s="40" t="e">
        <f>#REF!*'COMP MILLPESOS_ (2)'!$N$6</f>
        <v>#REF!</v>
      </c>
      <c r="I186" s="40" t="e">
        <f>#REF!*'COMP MILLPESOS_ (2)'!$N$6</f>
        <v>#REF!</v>
      </c>
      <c r="J186" s="40" t="e">
        <f t="shared" si="14"/>
        <v>#REF!</v>
      </c>
      <c r="K186" s="40"/>
      <c r="L186" s="84" t="e">
        <f t="shared" si="15"/>
        <v>#REF!</v>
      </c>
      <c r="M186" s="84" t="e">
        <f t="shared" si="16"/>
        <v>#REF!</v>
      </c>
      <c r="N186" s="29"/>
    </row>
    <row r="187" spans="1:15" s="7" customFormat="1" ht="16.899999999999999" customHeight="1">
      <c r="A187" s="38" t="e">
        <f>#REF!</f>
        <v>#REF!</v>
      </c>
      <c r="B187" s="39" t="e">
        <f>#REF!</f>
        <v>#REF!</v>
      </c>
      <c r="C187" s="40" t="e">
        <f>#REF!*'COMP MILLPESOS_ (2)'!$N$6</f>
        <v>#REF!</v>
      </c>
      <c r="D187" s="40" t="e">
        <f>#REF!*'COMP MILLPESOS_ (2)'!$N$6</f>
        <v>#REF!</v>
      </c>
      <c r="E187" s="91" t="e">
        <f>#REF!*'COMP MILLPESOS_ (2)'!$N$6</f>
        <v>#REF!</v>
      </c>
      <c r="F187" s="41" t="e">
        <f t="shared" si="12"/>
        <v>#REF!</v>
      </c>
      <c r="G187" s="40"/>
      <c r="H187" s="40" t="e">
        <f>#REF!*'COMP MILLPESOS_ (2)'!$N$6</f>
        <v>#REF!</v>
      </c>
      <c r="I187" s="40" t="e">
        <f>#REF!*'COMP MILLPESOS_ (2)'!$N$6</f>
        <v>#REF!</v>
      </c>
      <c r="J187" s="40" t="e">
        <f t="shared" si="14"/>
        <v>#REF!</v>
      </c>
      <c r="K187" s="40"/>
      <c r="L187" s="84" t="e">
        <f t="shared" si="15"/>
        <v>#REF!</v>
      </c>
      <c r="M187" s="84" t="e">
        <f t="shared" si="16"/>
        <v>#REF!</v>
      </c>
      <c r="N187" s="4"/>
    </row>
    <row r="188" spans="1:15" s="7" customFormat="1" ht="16.899999999999999" customHeight="1">
      <c r="A188" s="38" t="e">
        <f>#REF!</f>
        <v>#REF!</v>
      </c>
      <c r="B188" s="39" t="e">
        <f>#REF!</f>
        <v>#REF!</v>
      </c>
      <c r="C188" s="40" t="e">
        <f>#REF!*'COMP MILLPESOS_ (2)'!$N$6</f>
        <v>#REF!</v>
      </c>
      <c r="D188" s="40" t="e">
        <f>#REF!*'COMP MILLPESOS_ (2)'!$N$6</f>
        <v>#REF!</v>
      </c>
      <c r="E188" s="40" t="e">
        <f>#REF!*'COMP MILLPESOS_ (2)'!$N$6</f>
        <v>#REF!</v>
      </c>
      <c r="F188" s="41" t="e">
        <f t="shared" si="12"/>
        <v>#REF!</v>
      </c>
      <c r="G188" s="40" t="e">
        <f>+E188+F188</f>
        <v>#REF!</v>
      </c>
      <c r="H188" s="40" t="e">
        <f>#REF!*'COMP MILLPESOS_ (2)'!$N$6</f>
        <v>#REF!</v>
      </c>
      <c r="I188" s="40" t="e">
        <f>#REF!*'COMP MILLPESOS_ (2)'!$N$6</f>
        <v>#REF!</v>
      </c>
      <c r="J188" s="40" t="e">
        <f t="shared" si="14"/>
        <v>#REF!</v>
      </c>
      <c r="K188" s="40"/>
      <c r="L188" s="84" t="e">
        <f t="shared" si="15"/>
        <v>#REF!</v>
      </c>
      <c r="M188" s="84" t="e">
        <f t="shared" si="16"/>
        <v>#REF!</v>
      </c>
      <c r="N188" s="4"/>
    </row>
    <row r="189" spans="1:15" s="7" customFormat="1" ht="16.899999999999999" customHeight="1">
      <c r="A189" s="38" t="e">
        <f>#REF!</f>
        <v>#REF!</v>
      </c>
      <c r="B189" s="39" t="e">
        <f>#REF!</f>
        <v>#REF!</v>
      </c>
      <c r="C189" s="40" t="e">
        <f>#REF!*'COMP MILLPESOS_ (2)'!$N$6</f>
        <v>#REF!</v>
      </c>
      <c r="D189" s="40" t="e">
        <f>#REF!*'COMP MILLPESOS_ (2)'!$N$6</f>
        <v>#REF!</v>
      </c>
      <c r="E189" s="40" t="e">
        <f>#REF!*'COMP MILLPESOS_ (2)'!$N$6</f>
        <v>#REF!</v>
      </c>
      <c r="F189" s="41" t="e">
        <f t="shared" si="12"/>
        <v>#REF!</v>
      </c>
      <c r="G189" s="40" t="e">
        <f>+E189+F189</f>
        <v>#REF!</v>
      </c>
      <c r="H189" s="40" t="e">
        <f>#REF!*'COMP MILLPESOS_ (2)'!$N$6</f>
        <v>#REF!</v>
      </c>
      <c r="I189" s="40" t="e">
        <f>#REF!*'COMP MILLPESOS_ (2)'!$N$6</f>
        <v>#REF!</v>
      </c>
      <c r="J189" s="40" t="e">
        <f t="shared" si="14"/>
        <v>#REF!</v>
      </c>
      <c r="K189" s="40"/>
      <c r="L189" s="84" t="e">
        <f t="shared" si="15"/>
        <v>#REF!</v>
      </c>
      <c r="M189" s="84" t="e">
        <f t="shared" si="16"/>
        <v>#REF!</v>
      </c>
      <c r="N189" s="4"/>
    </row>
    <row r="190" spans="1:15" s="7" customFormat="1" ht="16.899999999999999" customHeight="1">
      <c r="A190" s="38">
        <v>222</v>
      </c>
      <c r="B190" s="46" t="s">
        <v>460</v>
      </c>
      <c r="C190" s="40" t="e">
        <f>#REF!*'COMP MILLPESOS_ (2)'!$N$6</f>
        <v>#REF!</v>
      </c>
      <c r="D190" s="40" t="e">
        <f>#REF!*'COMP MILLPESOS_ (2)'!$N$6</f>
        <v>#REF!</v>
      </c>
      <c r="E190" s="40" t="e">
        <f>#REF!*'COMP MILLPESOS_ (2)'!$N$6</f>
        <v>#REF!</v>
      </c>
      <c r="F190" s="41" t="e">
        <f t="shared" si="12"/>
        <v>#REF!</v>
      </c>
      <c r="G190" s="40"/>
      <c r="H190" s="40" t="e">
        <f>#REF!*'COMP MILLPESOS_ (2)'!$N$6</f>
        <v>#REF!</v>
      </c>
      <c r="I190" s="40" t="e">
        <f>#REF!*'COMP MILLPESOS_ (2)'!$N$6</f>
        <v>#REF!</v>
      </c>
      <c r="J190" s="40" t="e">
        <f t="shared" si="14"/>
        <v>#REF!</v>
      </c>
      <c r="K190" s="40"/>
      <c r="L190" s="84" t="e">
        <f t="shared" si="15"/>
        <v>#REF!</v>
      </c>
      <c r="M190" s="84" t="e">
        <f t="shared" si="16"/>
        <v>#REF!</v>
      </c>
      <c r="N190" s="29"/>
    </row>
    <row r="191" spans="1:15" s="7" customFormat="1" ht="16.899999999999999" customHeight="1">
      <c r="A191" s="38" t="e">
        <f>#REF!</f>
        <v>#REF!</v>
      </c>
      <c r="B191" s="39" t="e">
        <f>#REF!</f>
        <v>#REF!</v>
      </c>
      <c r="C191" s="40" t="e">
        <f>#REF!*'COMP MILLPESOS_ (2)'!$N$6</f>
        <v>#REF!</v>
      </c>
      <c r="D191" s="40" t="e">
        <f>#REF!*'COMP MILLPESOS_ (2)'!$N$6</f>
        <v>#REF!</v>
      </c>
      <c r="E191" s="40" t="e">
        <f>#REF!*'COMP MILLPESOS_ (2)'!$N$6</f>
        <v>#REF!</v>
      </c>
      <c r="F191" s="41" t="e">
        <f t="shared" si="12"/>
        <v>#REF!</v>
      </c>
      <c r="G191" s="40" t="e">
        <f>+E191+F191</f>
        <v>#REF!</v>
      </c>
      <c r="H191" s="40" t="e">
        <f>#REF!*'COMP MILLPESOS_ (2)'!$N$6</f>
        <v>#REF!</v>
      </c>
      <c r="I191" s="40" t="e">
        <f>#REF!*'COMP MILLPESOS_ (2)'!$N$6</f>
        <v>#REF!</v>
      </c>
      <c r="J191" s="40" t="e">
        <f t="shared" si="14"/>
        <v>#REF!</v>
      </c>
      <c r="K191" s="40"/>
      <c r="L191" s="84" t="e">
        <f t="shared" si="15"/>
        <v>#REF!</v>
      </c>
      <c r="M191" s="84" t="e">
        <f t="shared" si="16"/>
        <v>#REF!</v>
      </c>
      <c r="N191" s="4"/>
    </row>
    <row r="192" spans="1:15" s="7" customFormat="1" ht="16.899999999999999" customHeight="1">
      <c r="A192" s="38" t="e">
        <f>#REF!</f>
        <v>#REF!</v>
      </c>
      <c r="B192" s="39" t="e">
        <f>#REF!</f>
        <v>#REF!</v>
      </c>
      <c r="C192" s="40" t="e">
        <f>#REF!*'COMP MILLPESOS_ (2)'!$N$6</f>
        <v>#REF!</v>
      </c>
      <c r="D192" s="40" t="e">
        <f>#REF!*'COMP MILLPESOS_ (2)'!$N$6</f>
        <v>#REF!</v>
      </c>
      <c r="E192" s="40" t="e">
        <f>#REF!*'COMP MILLPESOS_ (2)'!$N$6</f>
        <v>#REF!</v>
      </c>
      <c r="F192" s="41" t="e">
        <f t="shared" si="12"/>
        <v>#REF!</v>
      </c>
      <c r="G192" s="40" t="e">
        <f>+E192+F192</f>
        <v>#REF!</v>
      </c>
      <c r="H192" s="40" t="e">
        <f>#REF!*'COMP MILLPESOS_ (2)'!$N$6</f>
        <v>#REF!</v>
      </c>
      <c r="I192" s="40" t="e">
        <f>#REF!*'COMP MILLPESOS_ (2)'!$N$6</f>
        <v>#REF!</v>
      </c>
      <c r="J192" s="40" t="e">
        <f t="shared" si="14"/>
        <v>#REF!</v>
      </c>
      <c r="K192" s="40"/>
      <c r="L192" s="84" t="e">
        <f t="shared" si="15"/>
        <v>#REF!</v>
      </c>
      <c r="M192" s="84" t="e">
        <f t="shared" si="16"/>
        <v>#REF!</v>
      </c>
      <c r="N192" s="4"/>
    </row>
    <row r="193" spans="1:19" s="7" customFormat="1" ht="16.899999999999999" customHeight="1">
      <c r="A193" s="38" t="e">
        <f>#REF!</f>
        <v>#REF!</v>
      </c>
      <c r="B193" s="39" t="e">
        <f>#REF!</f>
        <v>#REF!</v>
      </c>
      <c r="C193" s="40" t="e">
        <f>#REF!*'COMP MILLPESOS_ (2)'!$N$6</f>
        <v>#REF!</v>
      </c>
      <c r="D193" s="40" t="e">
        <f>#REF!*'COMP MILLPESOS_ (2)'!$N$6</f>
        <v>#REF!</v>
      </c>
      <c r="E193" s="91" t="e">
        <f>#REF!*'COMP MILLPESOS_ (2)'!$N$6</f>
        <v>#REF!</v>
      </c>
      <c r="F193" s="41" t="e">
        <f t="shared" si="12"/>
        <v>#REF!</v>
      </c>
      <c r="G193" s="40"/>
      <c r="H193" s="40" t="e">
        <f>#REF!*'COMP MILLPESOS_ (2)'!$N$6</f>
        <v>#REF!</v>
      </c>
      <c r="I193" s="40" t="e">
        <f>#REF!*'COMP MILLPESOS_ (2)'!$N$6</f>
        <v>#REF!</v>
      </c>
      <c r="J193" s="40" t="e">
        <f t="shared" si="14"/>
        <v>#REF!</v>
      </c>
      <c r="K193" s="40"/>
      <c r="L193" s="84" t="e">
        <f t="shared" si="15"/>
        <v>#REF!</v>
      </c>
      <c r="M193" s="84" t="e">
        <f t="shared" si="16"/>
        <v>#REF!</v>
      </c>
      <c r="N193" s="4"/>
    </row>
    <row r="194" spans="1:19" s="7" customFormat="1" ht="16.899999999999999" customHeight="1">
      <c r="A194" s="38" t="e">
        <f>#REF!</f>
        <v>#REF!</v>
      </c>
      <c r="B194" s="39" t="e">
        <f>#REF!</f>
        <v>#REF!</v>
      </c>
      <c r="C194" s="40" t="e">
        <f>#REF!*'COMP MILLPESOS_ (2)'!$N$6</f>
        <v>#REF!</v>
      </c>
      <c r="D194" s="40" t="e">
        <f>#REF!*'COMP MILLPESOS_ (2)'!$N$6</f>
        <v>#REF!</v>
      </c>
      <c r="E194" s="40" t="e">
        <f>#REF!*'COMP MILLPESOS_ (2)'!$N$6</f>
        <v>#REF!</v>
      </c>
      <c r="F194" s="41" t="e">
        <f t="shared" si="12"/>
        <v>#REF!</v>
      </c>
      <c r="G194" s="40" t="e">
        <f>+E194+F194</f>
        <v>#REF!</v>
      </c>
      <c r="H194" s="40" t="e">
        <f>#REF!*'COMP MILLPESOS_ (2)'!$N$6</f>
        <v>#REF!</v>
      </c>
      <c r="I194" s="40" t="e">
        <f>#REF!*'COMP MILLPESOS_ (2)'!$N$6</f>
        <v>#REF!</v>
      </c>
      <c r="J194" s="40" t="e">
        <f t="shared" si="14"/>
        <v>#REF!</v>
      </c>
      <c r="K194" s="40"/>
      <c r="L194" s="84" t="e">
        <f t="shared" si="15"/>
        <v>#REF!</v>
      </c>
      <c r="M194" s="84" t="e">
        <f t="shared" si="16"/>
        <v>#REF!</v>
      </c>
      <c r="N194" s="4"/>
    </row>
    <row r="195" spans="1:19" s="7" customFormat="1" ht="16.899999999999999" customHeight="1">
      <c r="A195" s="38">
        <v>229</v>
      </c>
      <c r="B195" s="46" t="s">
        <v>321</v>
      </c>
      <c r="C195" s="40" t="e">
        <f>#REF!*'COMP MILLPESOS_ (2)'!$N$6</f>
        <v>#REF!</v>
      </c>
      <c r="D195" s="40" t="e">
        <f>#REF!*'COMP MILLPESOS_ (2)'!$N$6</f>
        <v>#REF!</v>
      </c>
      <c r="E195" s="40" t="e">
        <f>#REF!*'COMP MILLPESOS_ (2)'!$N$6</f>
        <v>#REF!</v>
      </c>
      <c r="F195" s="41" t="e">
        <f t="shared" si="12"/>
        <v>#REF!</v>
      </c>
      <c r="G195" s="40"/>
      <c r="H195" s="40" t="e">
        <f>#REF!*'COMP MILLPESOS_ (2)'!$N$6</f>
        <v>#REF!</v>
      </c>
      <c r="I195" s="40" t="e">
        <f>#REF!*'COMP MILLPESOS_ (2)'!$N$6</f>
        <v>#REF!</v>
      </c>
      <c r="J195" s="40" t="e">
        <f t="shared" si="14"/>
        <v>#REF!</v>
      </c>
      <c r="K195" s="40"/>
      <c r="L195" s="84" t="e">
        <f t="shared" si="15"/>
        <v>#REF!</v>
      </c>
      <c r="M195" s="84" t="e">
        <f t="shared" si="16"/>
        <v>#REF!</v>
      </c>
    </row>
    <row r="196" spans="1:19" s="7" customFormat="1" ht="16.899999999999999" customHeight="1">
      <c r="A196" s="38">
        <v>231</v>
      </c>
      <c r="B196" s="46" t="s">
        <v>22</v>
      </c>
      <c r="C196" s="40" t="e">
        <f>#REF!*'COMP MILLPESOS_ (2)'!$N$6</f>
        <v>#REF!</v>
      </c>
      <c r="D196" s="40" t="e">
        <f>#REF!*'COMP MILLPESOS_ (2)'!$N$6</f>
        <v>#REF!</v>
      </c>
      <c r="E196" s="40" t="e">
        <f>#REF!*'COMP MILLPESOS_ (2)'!$N$6</f>
        <v>#REF!</v>
      </c>
      <c r="F196" s="41" t="e">
        <f t="shared" si="12"/>
        <v>#REF!</v>
      </c>
      <c r="G196" s="40"/>
      <c r="H196" s="40" t="e">
        <f>#REF!*'COMP MILLPESOS_ (2)'!$N$6</f>
        <v>#REF!</v>
      </c>
      <c r="I196" s="40" t="e">
        <f>#REF!*'COMP MILLPESOS_ (2)'!$N$6</f>
        <v>#REF!</v>
      </c>
      <c r="J196" s="40" t="e">
        <f t="shared" si="14"/>
        <v>#REF!</v>
      </c>
      <c r="K196" s="40"/>
      <c r="L196" s="84" t="e">
        <f t="shared" si="15"/>
        <v>#REF!</v>
      </c>
      <c r="M196" s="84" t="e">
        <f t="shared" si="16"/>
        <v>#REF!</v>
      </c>
    </row>
    <row r="197" spans="1:19" s="7" customFormat="1" ht="16.899999999999999" customHeight="1">
      <c r="A197" s="38" t="e">
        <f>#REF!</f>
        <v>#REF!</v>
      </c>
      <c r="B197" s="39" t="e">
        <f>#REF!</f>
        <v>#REF!</v>
      </c>
      <c r="C197" s="40" t="e">
        <f>#REF!*'COMP MILLPESOS_ (2)'!$N$6</f>
        <v>#REF!</v>
      </c>
      <c r="D197" s="40" t="e">
        <f>#REF!*'COMP MILLPESOS_ (2)'!$N$6</f>
        <v>#REF!</v>
      </c>
      <c r="E197" s="40" t="e">
        <f>#REF!*'COMP MILLPESOS_ (2)'!$N$6</f>
        <v>#REF!</v>
      </c>
      <c r="F197" s="41" t="e">
        <f t="shared" si="12"/>
        <v>#REF!</v>
      </c>
      <c r="G197" s="40" t="e">
        <f>+E197+F197</f>
        <v>#REF!</v>
      </c>
      <c r="H197" s="40" t="e">
        <f>#REF!*'COMP MILLPESOS_ (2)'!$N$6</f>
        <v>#REF!</v>
      </c>
      <c r="I197" s="40" t="e">
        <f>#REF!*'COMP MILLPESOS_ (2)'!$N$6</f>
        <v>#REF!</v>
      </c>
      <c r="J197" s="40" t="e">
        <f t="shared" si="14"/>
        <v>#REF!</v>
      </c>
      <c r="K197" s="40"/>
      <c r="L197" s="84" t="e">
        <f t="shared" si="15"/>
        <v>#REF!</v>
      </c>
      <c r="M197" s="84" t="e">
        <f t="shared" si="16"/>
        <v>#REF!</v>
      </c>
      <c r="N197" s="4"/>
    </row>
    <row r="198" spans="1:19" s="7" customFormat="1" ht="16.899999999999999" customHeight="1">
      <c r="A198" s="38" t="e">
        <f>#REF!</f>
        <v>#REF!</v>
      </c>
      <c r="B198" s="39" t="e">
        <f>#REF!</f>
        <v>#REF!</v>
      </c>
      <c r="C198" s="40" t="e">
        <f>#REF!*'COMP MILLPESOS_ (2)'!$N$6</f>
        <v>#REF!</v>
      </c>
      <c r="D198" s="40" t="e">
        <f>#REF!*'COMP MILLPESOS_ (2)'!$N$6</f>
        <v>#REF!</v>
      </c>
      <c r="E198" s="91" t="e">
        <f>#REF!*'COMP MILLPESOS_ (2)'!$N$6</f>
        <v>#REF!</v>
      </c>
      <c r="F198" s="41" t="e">
        <f t="shared" si="12"/>
        <v>#REF!</v>
      </c>
      <c r="G198" s="40" t="e">
        <f>+E198+F198</f>
        <v>#REF!</v>
      </c>
      <c r="H198" s="40" t="e">
        <f>#REF!*'COMP MILLPESOS_ (2)'!$N$6</f>
        <v>#REF!</v>
      </c>
      <c r="I198" s="40" t="e">
        <f>#REF!*'COMP MILLPESOS_ (2)'!$N$6</f>
        <v>#REF!</v>
      </c>
      <c r="J198" s="40" t="e">
        <f t="shared" si="14"/>
        <v>#REF!</v>
      </c>
      <c r="K198" s="40"/>
      <c r="L198" s="84" t="e">
        <f t="shared" si="15"/>
        <v>#REF!</v>
      </c>
      <c r="M198" s="84" t="e">
        <f t="shared" si="16"/>
        <v>#REF!</v>
      </c>
      <c r="N198" s="4"/>
    </row>
    <row r="199" spans="1:19" s="7" customFormat="1" ht="16.899999999999999" customHeight="1">
      <c r="A199" s="38" t="e">
        <f>#REF!</f>
        <v>#REF!</v>
      </c>
      <c r="B199" s="39" t="e">
        <f>#REF!</f>
        <v>#REF!</v>
      </c>
      <c r="C199" s="40" t="e">
        <f>#REF!*'COMP MILLPESOS_ (2)'!$N$6</f>
        <v>#REF!</v>
      </c>
      <c r="D199" s="40" t="e">
        <f>#REF!*'COMP MILLPESOS_ (2)'!$N$6</f>
        <v>#REF!</v>
      </c>
      <c r="E199" s="91" t="e">
        <f>#REF!*'COMP MILLPESOS_ (2)'!$N$6</f>
        <v>#REF!</v>
      </c>
      <c r="F199" s="41" t="e">
        <f t="shared" si="12"/>
        <v>#REF!</v>
      </c>
      <c r="G199" s="40" t="e">
        <f>+E199+F199</f>
        <v>#REF!</v>
      </c>
      <c r="H199" s="40" t="e">
        <f>#REF!*'COMP MILLPESOS_ (2)'!$N$6</f>
        <v>#REF!</v>
      </c>
      <c r="I199" s="40" t="e">
        <f>#REF!*'COMP MILLPESOS_ (2)'!$N$6</f>
        <v>#REF!</v>
      </c>
      <c r="J199" s="40" t="e">
        <f t="shared" si="14"/>
        <v>#REF!</v>
      </c>
      <c r="K199" s="40"/>
      <c r="L199" s="84" t="e">
        <f t="shared" si="15"/>
        <v>#REF!</v>
      </c>
      <c r="M199" s="84" t="e">
        <f t="shared" si="16"/>
        <v>#REF!</v>
      </c>
      <c r="N199" s="4"/>
    </row>
    <row r="200" spans="1:19" s="7" customFormat="1" ht="16.899999999999999" customHeight="1">
      <c r="A200" s="38">
        <v>242</v>
      </c>
      <c r="B200" s="46" t="s">
        <v>354</v>
      </c>
      <c r="C200" s="40" t="e">
        <f>#REF!*'COMP MILLPESOS_ (2)'!$N$6</f>
        <v>#REF!</v>
      </c>
      <c r="D200" s="40" t="e">
        <f>#REF!*'COMP MILLPESOS_ (2)'!$N$6</f>
        <v>#REF!</v>
      </c>
      <c r="E200" s="40" t="e">
        <f>#REF!*'COMP MILLPESOS_ (2)'!$N$6</f>
        <v>#REF!</v>
      </c>
      <c r="F200" s="41" t="e">
        <f t="shared" si="12"/>
        <v>#REF!</v>
      </c>
      <c r="G200" s="40"/>
      <c r="H200" s="40" t="e">
        <f>#REF!*'COMP MILLPESOS_ (2)'!$N$6</f>
        <v>#REF!</v>
      </c>
      <c r="I200" s="40" t="e">
        <f>#REF!*'COMP MILLPESOS_ (2)'!$N$6</f>
        <v>#REF!</v>
      </c>
      <c r="J200" s="40" t="e">
        <f t="shared" si="14"/>
        <v>#REF!</v>
      </c>
      <c r="K200" s="40"/>
      <c r="L200" s="84" t="e">
        <f t="shared" si="15"/>
        <v>#REF!</v>
      </c>
      <c r="M200" s="84" t="e">
        <f t="shared" si="16"/>
        <v>#REF!</v>
      </c>
    </row>
    <row r="201" spans="1:19" s="7" customFormat="1" ht="16.899999999999999" customHeight="1">
      <c r="A201" s="38">
        <v>243</v>
      </c>
      <c r="B201" s="46" t="s">
        <v>281</v>
      </c>
      <c r="C201" s="40" t="e">
        <f>#REF!*'COMP MILLPESOS_ (2)'!$N$6</f>
        <v>#REF!</v>
      </c>
      <c r="D201" s="40" t="e">
        <f>#REF!*'COMP MILLPESOS_ (2)'!$N$6</f>
        <v>#REF!</v>
      </c>
      <c r="E201" s="40" t="e">
        <f>#REF!*'COMP MILLPESOS_ (2)'!$N$6</f>
        <v>#REF!</v>
      </c>
      <c r="F201" s="41" t="e">
        <f t="shared" si="12"/>
        <v>#REF!</v>
      </c>
      <c r="G201" s="40"/>
      <c r="H201" s="40" t="e">
        <f>#REF!*'COMP MILLPESOS_ (2)'!$N$6</f>
        <v>#REF!</v>
      </c>
      <c r="I201" s="40" t="e">
        <f>#REF!*'COMP MILLPESOS_ (2)'!$N$6</f>
        <v>#REF!</v>
      </c>
      <c r="J201" s="40" t="e">
        <f t="shared" si="14"/>
        <v>#REF!</v>
      </c>
      <c r="K201" s="40"/>
      <c r="L201" s="84" t="e">
        <f t="shared" si="15"/>
        <v>#REF!</v>
      </c>
      <c r="M201" s="84" t="e">
        <f t="shared" si="16"/>
        <v>#REF!</v>
      </c>
    </row>
    <row r="202" spans="1:19" s="7" customFormat="1" ht="16.899999999999999" customHeight="1">
      <c r="A202" s="38">
        <v>244</v>
      </c>
      <c r="B202" s="45" t="s">
        <v>355</v>
      </c>
      <c r="C202" s="40" t="e">
        <f>#REF!*'COMP MILLPESOS_ (2)'!$N$6</f>
        <v>#REF!</v>
      </c>
      <c r="D202" s="40" t="e">
        <f>#REF!*'COMP MILLPESOS_ (2)'!$N$6</f>
        <v>#REF!</v>
      </c>
      <c r="E202" s="40" t="e">
        <f>#REF!*'COMP MILLPESOS_ (2)'!$N$6</f>
        <v>#REF!</v>
      </c>
      <c r="F202" s="41" t="e">
        <f t="shared" ref="F202:F225" si="17">D202+E202</f>
        <v>#REF!</v>
      </c>
      <c r="G202" s="40"/>
      <c r="H202" s="40" t="e">
        <f>#REF!*'COMP MILLPESOS_ (2)'!$N$6</f>
        <v>#REF!</v>
      </c>
      <c r="I202" s="40" t="e">
        <f>#REF!*'COMP MILLPESOS_ (2)'!$N$6</f>
        <v>#REF!</v>
      </c>
      <c r="J202" s="40" t="e">
        <f t="shared" ref="J202:J225" si="18">H202+I202</f>
        <v>#REF!</v>
      </c>
      <c r="K202" s="40"/>
      <c r="L202" s="84" t="e">
        <f t="shared" ref="L202:L225" si="19">C202-F202-J202</f>
        <v>#REF!</v>
      </c>
      <c r="M202" s="84" t="e">
        <f t="shared" ref="M202:M225" si="20">J202+L202</f>
        <v>#REF!</v>
      </c>
    </row>
    <row r="203" spans="1:19" s="7" customFormat="1" ht="16.899999999999999" customHeight="1">
      <c r="A203" s="38">
        <v>245</v>
      </c>
      <c r="B203" s="45" t="s">
        <v>410</v>
      </c>
      <c r="C203" s="40" t="e">
        <f>#REF!*'COMP MILLPESOS_ (2)'!$N$6</f>
        <v>#REF!</v>
      </c>
      <c r="D203" s="40" t="e">
        <f>#REF!*'COMP MILLPESOS_ (2)'!$N$6</f>
        <v>#REF!</v>
      </c>
      <c r="E203" s="40" t="e">
        <f>#REF!*'COMP MILLPESOS_ (2)'!$N$6</f>
        <v>#REF!</v>
      </c>
      <c r="F203" s="41" t="e">
        <f t="shared" si="17"/>
        <v>#REF!</v>
      </c>
      <c r="G203" s="40"/>
      <c r="H203" s="40" t="e">
        <f>#REF!*'COMP MILLPESOS_ (2)'!$N$6</f>
        <v>#REF!</v>
      </c>
      <c r="I203" s="40" t="e">
        <f>#REF!*'COMP MILLPESOS_ (2)'!$N$6</f>
        <v>#REF!</v>
      </c>
      <c r="J203" s="40" t="e">
        <f t="shared" si="18"/>
        <v>#REF!</v>
      </c>
      <c r="K203" s="40"/>
      <c r="L203" s="84" t="e">
        <f t="shared" si="19"/>
        <v>#REF!</v>
      </c>
      <c r="M203" s="84" t="e">
        <f t="shared" si="20"/>
        <v>#REF!</v>
      </c>
    </row>
    <row r="204" spans="1:19" s="29" customFormat="1" ht="16.899999999999999" customHeight="1">
      <c r="A204" s="38" t="e">
        <f>#REF!</f>
        <v>#REF!</v>
      </c>
      <c r="B204" s="39" t="e">
        <f>#REF!</f>
        <v>#REF!</v>
      </c>
      <c r="C204" s="40" t="e">
        <f>#REF!*'COMP MILLPESOS_ (2)'!$N$6</f>
        <v>#REF!</v>
      </c>
      <c r="D204" s="40" t="e">
        <f>#REF!*'COMP MILLPESOS_ (2)'!$N$6</f>
        <v>#REF!</v>
      </c>
      <c r="E204" s="40" t="e">
        <f>#REF!*'COMP MILLPESOS_ (2)'!$N$6</f>
        <v>#REF!</v>
      </c>
      <c r="F204" s="41" t="e">
        <f t="shared" si="17"/>
        <v>#REF!</v>
      </c>
      <c r="G204" s="40"/>
      <c r="H204" s="40" t="e">
        <f>#REF!*'COMP MILLPESOS_ (2)'!$N$6</f>
        <v>#REF!</v>
      </c>
      <c r="I204" s="40" t="e">
        <f>#REF!*'COMP MILLPESOS_ (2)'!$N$6</f>
        <v>#REF!</v>
      </c>
      <c r="J204" s="40" t="e">
        <f t="shared" si="18"/>
        <v>#REF!</v>
      </c>
      <c r="K204" s="40"/>
      <c r="L204" s="84" t="e">
        <f t="shared" si="19"/>
        <v>#REF!</v>
      </c>
      <c r="M204" s="84" t="e">
        <f t="shared" si="20"/>
        <v>#REF!</v>
      </c>
      <c r="O204" s="7"/>
    </row>
    <row r="205" spans="1:19" s="29" customFormat="1" ht="16.899999999999999" customHeight="1">
      <c r="A205" s="38" t="e">
        <f>#REF!</f>
        <v>#REF!</v>
      </c>
      <c r="B205" s="39" t="e">
        <f>#REF!</f>
        <v>#REF!</v>
      </c>
      <c r="C205" s="40" t="e">
        <f>#REF!*'COMP MILLPESOS_ (2)'!$N$6</f>
        <v>#REF!</v>
      </c>
      <c r="D205" s="40" t="e">
        <f>#REF!*'COMP MILLPESOS_ (2)'!$N$6</f>
        <v>#REF!</v>
      </c>
      <c r="E205" s="40" t="e">
        <f>#REF!*'COMP MILLPESOS_ (2)'!$N$6</f>
        <v>#REF!</v>
      </c>
      <c r="F205" s="41" t="e">
        <f t="shared" si="17"/>
        <v>#REF!</v>
      </c>
      <c r="G205" s="40" t="e">
        <f>+E205+F205</f>
        <v>#REF!</v>
      </c>
      <c r="H205" s="40" t="e">
        <f>#REF!*'COMP MILLPESOS_ (2)'!$N$6</f>
        <v>#REF!</v>
      </c>
      <c r="I205" s="40" t="e">
        <f>#REF!*'COMP MILLPESOS_ (2)'!$N$6</f>
        <v>#REF!</v>
      </c>
      <c r="J205" s="40" t="e">
        <f t="shared" si="18"/>
        <v>#REF!</v>
      </c>
      <c r="K205" s="40"/>
      <c r="L205" s="84" t="e">
        <f t="shared" si="19"/>
        <v>#REF!</v>
      </c>
      <c r="M205" s="84" t="e">
        <f t="shared" si="20"/>
        <v>#REF!</v>
      </c>
      <c r="N205" s="7"/>
    </row>
    <row r="206" spans="1:19" s="7" customFormat="1" ht="16.899999999999999" customHeight="1">
      <c r="A206" s="38">
        <v>249</v>
      </c>
      <c r="B206" s="45" t="s">
        <v>416</v>
      </c>
      <c r="C206" s="40" t="e">
        <f>#REF!*'COMP MILLPESOS_ (2)'!$N$6</f>
        <v>#REF!</v>
      </c>
      <c r="D206" s="40" t="e">
        <f>#REF!*'COMP MILLPESOS_ (2)'!$N$6</f>
        <v>#REF!</v>
      </c>
      <c r="E206" s="40" t="e">
        <f>#REF!*'COMP MILLPESOS_ (2)'!$N$6</f>
        <v>#REF!</v>
      </c>
      <c r="F206" s="41" t="e">
        <f t="shared" si="17"/>
        <v>#REF!</v>
      </c>
      <c r="G206" s="40"/>
      <c r="H206" s="40" t="e">
        <f>#REF!*'COMP MILLPESOS_ (2)'!$N$6</f>
        <v>#REF!</v>
      </c>
      <c r="I206" s="40" t="e">
        <f>#REF!*'COMP MILLPESOS_ (2)'!$N$6</f>
        <v>#REF!</v>
      </c>
      <c r="J206" s="40" t="e">
        <f t="shared" si="18"/>
        <v>#REF!</v>
      </c>
      <c r="K206" s="40"/>
      <c r="L206" s="84" t="e">
        <f t="shared" si="19"/>
        <v>#REF!</v>
      </c>
      <c r="M206" s="84" t="e">
        <f t="shared" si="20"/>
        <v>#REF!</v>
      </c>
      <c r="O206" s="29"/>
    </row>
    <row r="207" spans="1:19" s="7" customFormat="1" ht="16.899999999999999" customHeight="1">
      <c r="A207" s="38" t="e">
        <f>#REF!</f>
        <v>#REF!</v>
      </c>
      <c r="B207" s="39" t="e">
        <f>#REF!</f>
        <v>#REF!</v>
      </c>
      <c r="C207" s="40" t="e">
        <f>#REF!*'COMP MILLPESOS_ (2)'!$N$6</f>
        <v>#REF!</v>
      </c>
      <c r="D207" s="40" t="e">
        <f>#REF!*'COMP MILLPESOS_ (2)'!$N$6</f>
        <v>#REF!</v>
      </c>
      <c r="E207" s="40" t="e">
        <f>#REF!*'COMP MILLPESOS_ (2)'!$N$6</f>
        <v>#REF!</v>
      </c>
      <c r="F207" s="41" t="e">
        <f t="shared" si="17"/>
        <v>#REF!</v>
      </c>
      <c r="G207" s="40" t="e">
        <f>+E207+F207</f>
        <v>#REF!</v>
      </c>
      <c r="H207" s="40" t="e">
        <f>#REF!*'COMP MILLPESOS_ (2)'!$N$6</f>
        <v>#REF!</v>
      </c>
      <c r="I207" s="40" t="e">
        <f>#REF!*'COMP MILLPESOS_ (2)'!$N$6</f>
        <v>#REF!</v>
      </c>
      <c r="J207" s="40" t="e">
        <f t="shared" si="18"/>
        <v>#REF!</v>
      </c>
      <c r="K207" s="40"/>
      <c r="L207" s="84" t="e">
        <f t="shared" si="19"/>
        <v>#REF!</v>
      </c>
      <c r="M207" s="84" t="e">
        <f t="shared" si="20"/>
        <v>#REF!</v>
      </c>
    </row>
    <row r="208" spans="1:19" s="12" customFormat="1" ht="16.899999999999999" customHeight="1">
      <c r="A208" s="38">
        <v>251</v>
      </c>
      <c r="B208" s="45" t="s">
        <v>24</v>
      </c>
      <c r="C208" s="40" t="e">
        <f>#REF!*'COMP MILLPESOS_ (2)'!$N$6</f>
        <v>#REF!</v>
      </c>
      <c r="D208" s="40" t="e">
        <f>#REF!*'COMP MILLPESOS_ (2)'!$N$6</f>
        <v>#REF!</v>
      </c>
      <c r="E208" s="40" t="e">
        <f>#REF!*'COMP MILLPESOS_ (2)'!$N$6</f>
        <v>#REF!</v>
      </c>
      <c r="F208" s="41" t="e">
        <f t="shared" si="17"/>
        <v>#REF!</v>
      </c>
      <c r="G208" s="40"/>
      <c r="H208" s="40" t="e">
        <f>#REF!*'COMP MILLPESOS_ (2)'!$N$6</f>
        <v>#REF!</v>
      </c>
      <c r="I208" s="40" t="e">
        <f>#REF!*'COMP MILLPESOS_ (2)'!$N$6</f>
        <v>#REF!</v>
      </c>
      <c r="J208" s="40" t="e">
        <f t="shared" si="18"/>
        <v>#REF!</v>
      </c>
      <c r="K208" s="40"/>
      <c r="L208" s="84" t="e">
        <f t="shared" si="19"/>
        <v>#REF!</v>
      </c>
      <c r="M208" s="84" t="e">
        <f t="shared" si="20"/>
        <v>#REF!</v>
      </c>
      <c r="N208" s="7"/>
      <c r="O208" s="7"/>
      <c r="P208" s="85"/>
      <c r="Q208" s="85"/>
      <c r="R208" s="85"/>
      <c r="S208" s="85"/>
    </row>
    <row r="209" spans="1:15" s="7" customFormat="1" ht="16.899999999999999" customHeight="1">
      <c r="A209" s="38" t="e">
        <f>#REF!</f>
        <v>#REF!</v>
      </c>
      <c r="B209" s="39" t="e">
        <f>#REF!</f>
        <v>#REF!</v>
      </c>
      <c r="C209" s="40" t="e">
        <f>#REF!*'COMP MILLPESOS_ (2)'!$N$6</f>
        <v>#REF!</v>
      </c>
      <c r="D209" s="40" t="e">
        <f>#REF!*'COMP MILLPESOS_ (2)'!$N$6</f>
        <v>#REF!</v>
      </c>
      <c r="E209" s="40" t="e">
        <f>#REF!*'COMP MILLPESOS_ (2)'!$N$6</f>
        <v>#REF!</v>
      </c>
      <c r="F209" s="41" t="e">
        <f t="shared" si="17"/>
        <v>#REF!</v>
      </c>
      <c r="G209" s="40" t="e">
        <f>+E209+F209</f>
        <v>#REF!</v>
      </c>
      <c r="H209" s="40" t="e">
        <f>#REF!*'COMP MILLPESOS_ (2)'!$N$6</f>
        <v>#REF!</v>
      </c>
      <c r="I209" s="40" t="e">
        <f>#REF!*'COMP MILLPESOS_ (2)'!$N$6</f>
        <v>#REF!</v>
      </c>
      <c r="J209" s="40" t="e">
        <f t="shared" si="18"/>
        <v>#REF!</v>
      </c>
      <c r="K209" s="40"/>
      <c r="L209" s="84" t="e">
        <f t="shared" si="19"/>
        <v>#REF!</v>
      </c>
      <c r="M209" s="84" t="e">
        <f t="shared" si="20"/>
        <v>#REF!</v>
      </c>
      <c r="O209" s="85"/>
    </row>
    <row r="210" spans="1:15" s="7" customFormat="1" ht="16.899999999999999" customHeight="1">
      <c r="A210" s="38">
        <v>253</v>
      </c>
      <c r="B210" s="45" t="s">
        <v>25</v>
      </c>
      <c r="C210" s="40" t="e">
        <f>#REF!*'COMP MILLPESOS_ (2)'!$N$6</f>
        <v>#REF!</v>
      </c>
      <c r="D210" s="40" t="e">
        <f>#REF!*'COMP MILLPESOS_ (2)'!$N$6</f>
        <v>#REF!</v>
      </c>
      <c r="E210" s="40" t="e">
        <f>#REF!*'COMP MILLPESOS_ (2)'!$N$6</f>
        <v>#REF!</v>
      </c>
      <c r="F210" s="41" t="e">
        <f t="shared" si="17"/>
        <v>#REF!</v>
      </c>
      <c r="G210" s="40"/>
      <c r="H210" s="40" t="e">
        <f>#REF!*'COMP MILLPESOS_ (2)'!$N$6</f>
        <v>#REF!</v>
      </c>
      <c r="I210" s="40" t="e">
        <f>#REF!*'COMP MILLPESOS_ (2)'!$N$6</f>
        <v>#REF!</v>
      </c>
      <c r="J210" s="40" t="e">
        <f t="shared" si="18"/>
        <v>#REF!</v>
      </c>
      <c r="K210" s="40"/>
      <c r="L210" s="84" t="e">
        <f t="shared" si="19"/>
        <v>#REF!</v>
      </c>
      <c r="M210" s="84" t="e">
        <f t="shared" si="20"/>
        <v>#REF!</v>
      </c>
    </row>
    <row r="211" spans="1:15" s="7" customFormat="1" ht="16.899999999999999" customHeight="1">
      <c r="A211" s="38">
        <v>259</v>
      </c>
      <c r="B211" s="45" t="s">
        <v>417</v>
      </c>
      <c r="C211" s="40" t="e">
        <f>#REF!*'COMP MILLPESOS_ (2)'!$N$6</f>
        <v>#REF!</v>
      </c>
      <c r="D211" s="40" t="e">
        <f>#REF!*'COMP MILLPESOS_ (2)'!$N$6</f>
        <v>#REF!</v>
      </c>
      <c r="E211" s="40" t="e">
        <f>#REF!*'COMP MILLPESOS_ (2)'!$N$6</f>
        <v>#REF!</v>
      </c>
      <c r="F211" s="41" t="e">
        <f t="shared" si="17"/>
        <v>#REF!</v>
      </c>
      <c r="G211" s="40"/>
      <c r="H211" s="40" t="e">
        <f>#REF!*'COMP MILLPESOS_ (2)'!$N$6</f>
        <v>#REF!</v>
      </c>
      <c r="I211" s="40" t="e">
        <f>#REF!*'COMP MILLPESOS_ (2)'!$N$6</f>
        <v>#REF!</v>
      </c>
      <c r="J211" s="40" t="e">
        <f t="shared" si="18"/>
        <v>#REF!</v>
      </c>
      <c r="K211" s="40"/>
      <c r="L211" s="84" t="e">
        <f t="shared" si="19"/>
        <v>#REF!</v>
      </c>
      <c r="M211" s="84" t="e">
        <f t="shared" si="20"/>
        <v>#REF!</v>
      </c>
    </row>
    <row r="212" spans="1:15" s="7" customFormat="1" ht="16.899999999999999" customHeight="1">
      <c r="A212" s="38">
        <v>260</v>
      </c>
      <c r="B212" s="45" t="s">
        <v>411</v>
      </c>
      <c r="C212" s="40" t="e">
        <f>#REF!*'COMP MILLPESOS_ (2)'!$N$6</f>
        <v>#REF!</v>
      </c>
      <c r="D212" s="40" t="e">
        <f>#REF!*'COMP MILLPESOS_ (2)'!$N$6</f>
        <v>#REF!</v>
      </c>
      <c r="E212" s="40" t="e">
        <f>#REF!*'COMP MILLPESOS_ (2)'!$N$6</f>
        <v>#REF!</v>
      </c>
      <c r="F212" s="41" t="e">
        <f t="shared" si="17"/>
        <v>#REF!</v>
      </c>
      <c r="G212" s="40"/>
      <c r="H212" s="40" t="e">
        <f>#REF!*'COMP MILLPESOS_ (2)'!$N$6</f>
        <v>#REF!</v>
      </c>
      <c r="I212" s="40" t="e">
        <f>#REF!*'COMP MILLPESOS_ (2)'!$N$6</f>
        <v>#REF!</v>
      </c>
      <c r="J212" s="40" t="e">
        <f t="shared" si="18"/>
        <v>#REF!</v>
      </c>
      <c r="K212" s="40"/>
      <c r="L212" s="84" t="e">
        <f t="shared" si="19"/>
        <v>#REF!</v>
      </c>
      <c r="M212" s="84" t="e">
        <f t="shared" si="20"/>
        <v>#REF!</v>
      </c>
      <c r="N212" s="29"/>
    </row>
    <row r="213" spans="1:15" s="7" customFormat="1" ht="16.899999999999999" customHeight="1">
      <c r="A213" s="38">
        <v>261</v>
      </c>
      <c r="B213" s="45" t="s">
        <v>457</v>
      </c>
      <c r="C213" s="40" t="e">
        <f>#REF!*'COMP MILLPESOS_ (2)'!$N$6</f>
        <v>#REF!</v>
      </c>
      <c r="D213" s="40" t="e">
        <f>#REF!*'COMP MILLPESOS_ (2)'!$N$6</f>
        <v>#REF!</v>
      </c>
      <c r="E213" s="40" t="e">
        <f>#REF!*'COMP MILLPESOS_ (2)'!$N$6</f>
        <v>#REF!</v>
      </c>
      <c r="F213" s="41" t="e">
        <f t="shared" si="17"/>
        <v>#REF!</v>
      </c>
      <c r="G213" s="40"/>
      <c r="H213" s="40" t="e">
        <f>#REF!*'COMP MILLPESOS_ (2)'!$N$6</f>
        <v>#REF!</v>
      </c>
      <c r="I213" s="40" t="e">
        <f>#REF!*'COMP MILLPESOS_ (2)'!$N$6</f>
        <v>#REF!</v>
      </c>
      <c r="J213" s="40" t="e">
        <f t="shared" si="18"/>
        <v>#REF!</v>
      </c>
      <c r="K213" s="40"/>
      <c r="L213" s="84" t="e">
        <f t="shared" si="19"/>
        <v>#REF!</v>
      </c>
      <c r="M213" s="84" t="e">
        <f t="shared" si="20"/>
        <v>#REF!</v>
      </c>
      <c r="N213" s="29"/>
    </row>
    <row r="214" spans="1:15" s="7" customFormat="1" ht="16.899999999999999" customHeight="1">
      <c r="A214" s="38" t="e">
        <f>#REF!</f>
        <v>#REF!</v>
      </c>
      <c r="B214" s="39" t="e">
        <f>#REF!</f>
        <v>#REF!</v>
      </c>
      <c r="C214" s="40" t="e">
        <f>#REF!*'COMP MILLPESOS_ (2)'!$N$6</f>
        <v>#REF!</v>
      </c>
      <c r="D214" s="40" t="e">
        <f>#REF!*'COMP MILLPESOS_ (2)'!$N$6</f>
        <v>#REF!</v>
      </c>
      <c r="E214" s="40" t="e">
        <f>#REF!*'COMP MILLPESOS_ (2)'!$N$6</f>
        <v>#REF!</v>
      </c>
      <c r="F214" s="41" t="e">
        <f t="shared" si="17"/>
        <v>#REF!</v>
      </c>
      <c r="G214" s="40"/>
      <c r="H214" s="40" t="e">
        <f>#REF!*'COMP MILLPESOS_ (2)'!$N$6</f>
        <v>#REF!</v>
      </c>
      <c r="I214" s="40" t="e">
        <f>#REF!*'COMP MILLPESOS_ (2)'!$N$6</f>
        <v>#REF!</v>
      </c>
      <c r="J214" s="40" t="e">
        <f t="shared" si="18"/>
        <v>#REF!</v>
      </c>
      <c r="K214" s="40"/>
      <c r="L214" s="84" t="e">
        <f t="shared" si="19"/>
        <v>#REF!</v>
      </c>
      <c r="M214" s="84" t="e">
        <f t="shared" si="20"/>
        <v>#REF!</v>
      </c>
    </row>
    <row r="215" spans="1:15" s="7" customFormat="1" ht="16.899999999999999" customHeight="1">
      <c r="A215" s="38" t="e">
        <f>#REF!</f>
        <v>#REF!</v>
      </c>
      <c r="B215" s="39" t="e">
        <f>#REF!</f>
        <v>#REF!</v>
      </c>
      <c r="C215" s="40" t="e">
        <f>#REF!*'COMP MILLPESOS_ (2)'!$N$6</f>
        <v>#REF!</v>
      </c>
      <c r="D215" s="40" t="e">
        <f>#REF!*'COMP MILLPESOS_ (2)'!$N$6</f>
        <v>#REF!</v>
      </c>
      <c r="E215" s="40" t="e">
        <f>#REF!*'COMP MILLPESOS_ (2)'!$N$6</f>
        <v>#REF!</v>
      </c>
      <c r="F215" s="41" t="e">
        <f t="shared" si="17"/>
        <v>#REF!</v>
      </c>
      <c r="G215" s="40"/>
      <c r="H215" s="40" t="e">
        <f>#REF!*'COMP MILLPESOS_ (2)'!$N$6</f>
        <v>#REF!</v>
      </c>
      <c r="I215" s="40" t="e">
        <f>#REF!*'COMP MILLPESOS_ (2)'!$N$6</f>
        <v>#REF!</v>
      </c>
      <c r="J215" s="40" t="e">
        <f t="shared" si="18"/>
        <v>#REF!</v>
      </c>
      <c r="K215" s="40"/>
      <c r="L215" s="84" t="e">
        <f t="shared" si="19"/>
        <v>#REF!</v>
      </c>
      <c r="M215" s="84" t="e">
        <f t="shared" si="20"/>
        <v>#REF!</v>
      </c>
    </row>
    <row r="216" spans="1:15" s="29" customFormat="1" ht="16.899999999999999" customHeight="1">
      <c r="A216" s="38">
        <v>269</v>
      </c>
      <c r="B216" s="39" t="s">
        <v>573</v>
      </c>
      <c r="C216" s="40" t="e">
        <f>#REF!*'COMP MILLPESOS_ (2)'!$N$6</f>
        <v>#REF!</v>
      </c>
      <c r="D216" s="40" t="e">
        <f>#REF!*'COMP MILLPESOS_ (2)'!$N$6</f>
        <v>#REF!</v>
      </c>
      <c r="E216" s="40" t="e">
        <f>#REF!*'COMP MILLPESOS_ (2)'!$N$6</f>
        <v>#REF!</v>
      </c>
      <c r="F216" s="41" t="e">
        <f t="shared" si="17"/>
        <v>#REF!</v>
      </c>
      <c r="G216" s="40"/>
      <c r="H216" s="40" t="e">
        <f>#REF!*'COMP MILLPESOS_ (2)'!$N$6</f>
        <v>#REF!</v>
      </c>
      <c r="I216" s="40" t="e">
        <f>#REF!*'COMP MILLPESOS_ (2)'!$N$6</f>
        <v>#REF!</v>
      </c>
      <c r="J216" s="40" t="e">
        <f t="shared" si="18"/>
        <v>#REF!</v>
      </c>
      <c r="K216" s="40"/>
      <c r="L216" s="84" t="e">
        <f t="shared" si="19"/>
        <v>#REF!</v>
      </c>
      <c r="M216" s="84" t="e">
        <f t="shared" si="20"/>
        <v>#REF!</v>
      </c>
      <c r="N216" s="7"/>
      <c r="O216" s="7"/>
    </row>
    <row r="217" spans="1:15" s="29" customFormat="1" ht="16.899999999999999" customHeight="1">
      <c r="A217" s="38">
        <v>273</v>
      </c>
      <c r="B217" s="45" t="s">
        <v>574</v>
      </c>
      <c r="C217" s="40" t="e">
        <f>#REF!*'COMP MILLPESOS_ (2)'!$N$6</f>
        <v>#REF!</v>
      </c>
      <c r="D217" s="40" t="e">
        <f>#REF!*'COMP MILLPESOS_ (2)'!$N$6</f>
        <v>#REF!</v>
      </c>
      <c r="E217" s="40" t="e">
        <f>#REF!*'COMP MILLPESOS_ (2)'!$N$6</f>
        <v>#REF!</v>
      </c>
      <c r="F217" s="41" t="e">
        <f t="shared" si="17"/>
        <v>#REF!</v>
      </c>
      <c r="G217" s="40"/>
      <c r="H217" s="40" t="e">
        <f>#REF!*'COMP MILLPESOS_ (2)'!$N$6</f>
        <v>#REF!</v>
      </c>
      <c r="I217" s="40" t="e">
        <f>#REF!*'COMP MILLPESOS_ (2)'!$N$6</f>
        <v>#REF!</v>
      </c>
      <c r="J217" s="40" t="e">
        <f t="shared" si="18"/>
        <v>#REF!</v>
      </c>
      <c r="K217" s="40"/>
      <c r="L217" s="84" t="e">
        <f t="shared" si="19"/>
        <v>#REF!</v>
      </c>
      <c r="M217" s="84" t="e">
        <f t="shared" si="20"/>
        <v>#REF!</v>
      </c>
    </row>
    <row r="218" spans="1:15" s="29" customFormat="1" ht="16.899999999999999" customHeight="1">
      <c r="A218" s="38">
        <v>274</v>
      </c>
      <c r="B218" s="46" t="s">
        <v>26</v>
      </c>
      <c r="C218" s="40" t="e">
        <f>#REF!*'COMP MILLPESOS_ (2)'!$N$6</f>
        <v>#REF!</v>
      </c>
      <c r="D218" s="40" t="e">
        <f>#REF!*'COMP MILLPESOS_ (2)'!$N$6</f>
        <v>#REF!</v>
      </c>
      <c r="E218" s="40" t="e">
        <f>#REF!*'COMP MILLPESOS_ (2)'!$N$6</f>
        <v>#REF!</v>
      </c>
      <c r="F218" s="41" t="e">
        <f t="shared" si="17"/>
        <v>#REF!</v>
      </c>
      <c r="G218" s="40"/>
      <c r="H218" s="40" t="e">
        <f>#REF!*'COMP MILLPESOS_ (2)'!$N$6</f>
        <v>#REF!</v>
      </c>
      <c r="I218" s="40" t="e">
        <f>#REF!*'COMP MILLPESOS_ (2)'!$N$6</f>
        <v>#REF!</v>
      </c>
      <c r="J218" s="40" t="e">
        <f t="shared" si="18"/>
        <v>#REF!</v>
      </c>
      <c r="K218" s="40"/>
      <c r="L218" s="84" t="e">
        <f t="shared" si="19"/>
        <v>#REF!</v>
      </c>
      <c r="M218" s="84" t="e">
        <f t="shared" si="20"/>
        <v>#REF!</v>
      </c>
    </row>
    <row r="219" spans="1:15" s="29" customFormat="1" ht="16.899999999999999" customHeight="1">
      <c r="A219" s="38" t="e">
        <f>#REF!</f>
        <v>#REF!</v>
      </c>
      <c r="B219" s="39" t="e">
        <f>#REF!</f>
        <v>#REF!</v>
      </c>
      <c r="C219" s="40" t="e">
        <f>#REF!*'COMP MILLPESOS_ (2)'!$N$6</f>
        <v>#REF!</v>
      </c>
      <c r="D219" s="40" t="e">
        <f>#REF!*'COMP MILLPESOS_ (2)'!$N$6</f>
        <v>#REF!</v>
      </c>
      <c r="E219" s="91" t="e">
        <f>#REF!*'COMP MILLPESOS_ (2)'!$N$6</f>
        <v>#REF!</v>
      </c>
      <c r="F219" s="41" t="e">
        <f t="shared" si="17"/>
        <v>#REF!</v>
      </c>
      <c r="G219" s="40"/>
      <c r="H219" s="40" t="e">
        <f>#REF!*'COMP MILLPESOS_ (2)'!$N$6</f>
        <v>#REF!</v>
      </c>
      <c r="I219" s="40" t="e">
        <f>#REF!*'COMP MILLPESOS_ (2)'!$N$6</f>
        <v>#REF!</v>
      </c>
      <c r="J219" s="40" t="e">
        <f t="shared" si="18"/>
        <v>#REF!</v>
      </c>
      <c r="K219" s="40"/>
      <c r="L219" s="84" t="e">
        <f t="shared" si="19"/>
        <v>#REF!</v>
      </c>
      <c r="M219" s="84" t="e">
        <f t="shared" si="20"/>
        <v>#REF!</v>
      </c>
      <c r="N219" s="7"/>
    </row>
    <row r="220" spans="1:15" s="29" customFormat="1" ht="16.899999999999999" customHeight="1">
      <c r="A220" s="38">
        <v>280</v>
      </c>
      <c r="B220" s="46" t="s">
        <v>575</v>
      </c>
      <c r="C220" s="40" t="e">
        <f>#REF!*'COMP MILLPESOS_ (2)'!$N$6</f>
        <v>#REF!</v>
      </c>
      <c r="D220" s="40" t="e">
        <f>#REF!*'COMP MILLPESOS_ (2)'!$N$6</f>
        <v>#REF!</v>
      </c>
      <c r="E220" s="40" t="e">
        <f>#REF!*'COMP MILLPESOS_ (2)'!$N$6</f>
        <v>#REF!</v>
      </c>
      <c r="F220" s="41" t="e">
        <f t="shared" si="17"/>
        <v>#REF!</v>
      </c>
      <c r="G220" s="40"/>
      <c r="H220" s="40" t="e">
        <f>#REF!*'COMP MILLPESOS_ (2)'!$N$6</f>
        <v>#REF!</v>
      </c>
      <c r="I220" s="40" t="e">
        <f>#REF!*'COMP MILLPESOS_ (2)'!$N$6</f>
        <v>#REF!</v>
      </c>
      <c r="J220" s="40" t="e">
        <f t="shared" si="18"/>
        <v>#REF!</v>
      </c>
      <c r="K220" s="40"/>
      <c r="L220" s="84" t="e">
        <f t="shared" si="19"/>
        <v>#REF!</v>
      </c>
      <c r="M220" s="84" t="e">
        <f t="shared" si="20"/>
        <v>#REF!</v>
      </c>
    </row>
    <row r="221" spans="1:15" s="3" customFormat="1" ht="16.899999999999999" customHeight="1">
      <c r="A221" s="38">
        <v>293</v>
      </c>
      <c r="B221" s="39" t="s">
        <v>458</v>
      </c>
      <c r="C221" s="40" t="e">
        <f>#REF!*'COMP MILLPESOS_ (2)'!$N$6</f>
        <v>#REF!</v>
      </c>
      <c r="D221" s="40" t="e">
        <f>#REF!*'COMP MILLPESOS_ (2)'!$N$6</f>
        <v>#REF!</v>
      </c>
      <c r="E221" s="40" t="e">
        <f>#REF!*'COMP MILLPESOS_ (2)'!$N$6</f>
        <v>#REF!</v>
      </c>
      <c r="F221" s="41" t="e">
        <f t="shared" si="17"/>
        <v>#REF!</v>
      </c>
      <c r="G221" s="40"/>
      <c r="H221" s="40" t="e">
        <f>#REF!*'COMP MILLPESOS_ (2)'!$N$6</f>
        <v>#REF!</v>
      </c>
      <c r="I221" s="40" t="e">
        <f>#REF!*'COMP MILLPESOS_ (2)'!$N$6</f>
        <v>#REF!</v>
      </c>
      <c r="J221" s="40" t="e">
        <f t="shared" si="18"/>
        <v>#REF!</v>
      </c>
      <c r="K221" s="40"/>
      <c r="L221" s="84" t="e">
        <f t="shared" si="19"/>
        <v>#REF!</v>
      </c>
      <c r="M221" s="84" t="e">
        <f t="shared" si="20"/>
        <v>#REF!</v>
      </c>
      <c r="N221" s="7"/>
      <c r="O221" s="29"/>
    </row>
    <row r="222" spans="1:15" s="3" customFormat="1" ht="16.899999999999999" customHeight="1">
      <c r="A222" s="38">
        <v>294</v>
      </c>
      <c r="B222" s="46" t="s">
        <v>442</v>
      </c>
      <c r="C222" s="40" t="e">
        <f>#REF!*'COMP MILLPESOS_ (2)'!$N$6</f>
        <v>#REF!</v>
      </c>
      <c r="D222" s="40" t="e">
        <f>#REF!*'COMP MILLPESOS_ (2)'!$N$6</f>
        <v>#REF!</v>
      </c>
      <c r="E222" s="40" t="e">
        <f>#REF!*'COMP MILLPESOS_ (2)'!$N$6</f>
        <v>#REF!</v>
      </c>
      <c r="F222" s="41" t="e">
        <f t="shared" si="17"/>
        <v>#REF!</v>
      </c>
      <c r="G222" s="40"/>
      <c r="H222" s="40" t="e">
        <f>#REF!*'COMP MILLPESOS_ (2)'!$N$6</f>
        <v>#REF!</v>
      </c>
      <c r="I222" s="40" t="e">
        <f>#REF!*'COMP MILLPESOS_ (2)'!$N$6</f>
        <v>#REF!</v>
      </c>
      <c r="J222" s="40" t="e">
        <f t="shared" si="18"/>
        <v>#REF!</v>
      </c>
      <c r="K222" s="40"/>
      <c r="L222" s="84" t="e">
        <f t="shared" si="19"/>
        <v>#REF!</v>
      </c>
      <c r="M222" s="84" t="e">
        <f t="shared" si="20"/>
        <v>#REF!</v>
      </c>
      <c r="N222" s="29"/>
      <c r="O222" s="29"/>
    </row>
    <row r="223" spans="1:15" s="3" customFormat="1" ht="16.899999999999999" customHeight="1">
      <c r="A223" s="38" t="e">
        <f>#REF!</f>
        <v>#REF!</v>
      </c>
      <c r="B223" s="39" t="e">
        <f>#REF!</f>
        <v>#REF!</v>
      </c>
      <c r="C223" s="40" t="e">
        <f>#REF!*'COMP MILLPESOS_ (2)'!$N$6</f>
        <v>#REF!</v>
      </c>
      <c r="D223" s="40" t="e">
        <f>#REF!*'COMP MILLPESOS_ (2)'!$N$6</f>
        <v>#REF!</v>
      </c>
      <c r="E223" s="40" t="e">
        <f>#REF!*'COMP MILLPESOS_ (2)'!$N$6</f>
        <v>#REF!</v>
      </c>
      <c r="F223" s="41" t="e">
        <f t="shared" si="17"/>
        <v>#REF!</v>
      </c>
      <c r="G223" s="40"/>
      <c r="H223" s="40" t="e">
        <f>#REF!*'COMP MILLPESOS_ (2)'!$N$6</f>
        <v>#REF!</v>
      </c>
      <c r="I223" s="40" t="e">
        <f>#REF!*'COMP MILLPESOS_ (2)'!$N$6</f>
        <v>#REF!</v>
      </c>
      <c r="J223" s="40" t="e">
        <f t="shared" si="18"/>
        <v>#REF!</v>
      </c>
      <c r="K223" s="40"/>
      <c r="L223" s="84" t="e">
        <f t="shared" si="19"/>
        <v>#REF!</v>
      </c>
      <c r="M223" s="84" t="e">
        <f t="shared" si="20"/>
        <v>#REF!</v>
      </c>
      <c r="N223" s="7"/>
    </row>
    <row r="224" spans="1:15" s="29" customFormat="1" ht="16.899999999999999" customHeight="1">
      <c r="A224" s="38">
        <v>305</v>
      </c>
      <c r="B224" s="45" t="s">
        <v>446</v>
      </c>
      <c r="C224" s="40" t="e">
        <f>#REF!*'COMP MILLPESOS_ (2)'!$N$6</f>
        <v>#REF!</v>
      </c>
      <c r="D224" s="40" t="e">
        <f>#REF!*'COMP MILLPESOS_ (2)'!$N$6</f>
        <v>#REF!</v>
      </c>
      <c r="E224" s="40" t="e">
        <f>#REF!*'COMP MILLPESOS_ (2)'!$N$6</f>
        <v>#REF!</v>
      </c>
      <c r="F224" s="41" t="e">
        <f t="shared" si="17"/>
        <v>#REF!</v>
      </c>
      <c r="G224" s="40"/>
      <c r="H224" s="40" t="e">
        <f>#REF!*'COMP MILLPESOS_ (2)'!$N$6</f>
        <v>#REF!</v>
      </c>
      <c r="I224" s="40" t="e">
        <f>#REF!*'COMP MILLPESOS_ (2)'!$N$6</f>
        <v>#REF!</v>
      </c>
      <c r="J224" s="40" t="e">
        <f t="shared" si="18"/>
        <v>#REF!</v>
      </c>
      <c r="K224" s="40"/>
      <c r="L224" s="84" t="e">
        <f t="shared" si="19"/>
        <v>#REF!</v>
      </c>
      <c r="M224" s="84" t="e">
        <f t="shared" si="20"/>
        <v>#REF!</v>
      </c>
    </row>
    <row r="225" spans="1:25" s="29" customFormat="1" ht="16.899999999999999" customHeight="1">
      <c r="A225" s="69">
        <v>306</v>
      </c>
      <c r="B225" s="83" t="s">
        <v>576</v>
      </c>
      <c r="C225" s="71" t="e">
        <f>#REF!*'COMP MILLPESOS_ (2)'!$N$6</f>
        <v>#REF!</v>
      </c>
      <c r="D225" s="71" t="e">
        <f>#REF!*'COMP MILLPESOS_ (2)'!$N$6</f>
        <v>#REF!</v>
      </c>
      <c r="E225" s="71" t="e">
        <f>#REF!*'COMP MILLPESOS_ (2)'!$N$6</f>
        <v>#REF!</v>
      </c>
      <c r="F225" s="72" t="e">
        <f t="shared" si="17"/>
        <v>#REF!</v>
      </c>
      <c r="G225" s="71"/>
      <c r="H225" s="71" t="e">
        <f>#REF!*'COMP MILLPESOS_ (2)'!$N$6</f>
        <v>#REF!</v>
      </c>
      <c r="I225" s="71" t="e">
        <f>#REF!*'COMP MILLPESOS_ (2)'!$N$6</f>
        <v>#REF!</v>
      </c>
      <c r="J225" s="71" t="e">
        <f t="shared" si="18"/>
        <v>#REF!</v>
      </c>
      <c r="K225" s="71"/>
      <c r="L225" s="87" t="e">
        <f t="shared" si="19"/>
        <v>#REF!</v>
      </c>
      <c r="M225" s="87" t="e">
        <f t="shared" si="20"/>
        <v>#REF!</v>
      </c>
    </row>
    <row r="226" spans="1:25" s="29" customFormat="1" ht="14.25" customHeight="1">
      <c r="A226" s="4" t="s">
        <v>578</v>
      </c>
      <c r="B226" s="45"/>
      <c r="C226" s="40"/>
      <c r="D226" s="40"/>
      <c r="E226" s="40"/>
      <c r="F226" s="41"/>
      <c r="G226" s="40"/>
      <c r="H226" s="40"/>
      <c r="I226" s="40"/>
      <c r="J226" s="40"/>
      <c r="K226" s="40"/>
      <c r="L226" s="84"/>
      <c r="M226" s="84"/>
    </row>
    <row r="227" spans="1:25" s="10" customFormat="1" ht="14.25">
      <c r="A227" s="4" t="s">
        <v>450</v>
      </c>
      <c r="B227" s="7"/>
      <c r="C227" s="7"/>
      <c r="D227" s="7"/>
      <c r="E227" s="7"/>
      <c r="F227" s="7"/>
      <c r="G227" s="7"/>
      <c r="H227" s="7"/>
      <c r="I227" s="7"/>
      <c r="J227" s="40"/>
      <c r="K227" s="7"/>
      <c r="L227" s="7"/>
      <c r="M227" s="7"/>
      <c r="N227" s="3"/>
      <c r="O227" s="3"/>
    </row>
    <row r="228" spans="1:25" s="3" customFormat="1" ht="12.75" customHeight="1">
      <c r="A228" s="18" t="s">
        <v>581</v>
      </c>
      <c r="B228" s="14"/>
      <c r="C228" s="14"/>
      <c r="D228" s="14"/>
      <c r="E228" s="14"/>
      <c r="F228" s="14"/>
      <c r="G228" s="14"/>
      <c r="H228" s="14"/>
      <c r="I228" s="14"/>
      <c r="J228" s="14"/>
      <c r="K228" s="5"/>
      <c r="L228" s="5"/>
      <c r="M228" s="5"/>
      <c r="N228" s="10"/>
    </row>
    <row r="229" spans="1:25" s="3" customFormat="1" ht="13.9" customHeight="1">
      <c r="A229" s="198" t="s">
        <v>579</v>
      </c>
      <c r="B229" s="198"/>
      <c r="C229" s="198"/>
      <c r="D229" s="198"/>
      <c r="E229" s="198"/>
      <c r="F229" s="198"/>
      <c r="G229" s="198"/>
      <c r="H229" s="198"/>
      <c r="I229" s="198"/>
      <c r="J229" s="198"/>
      <c r="K229" s="198"/>
      <c r="L229" s="198"/>
      <c r="M229" s="198"/>
      <c r="O229" s="10"/>
      <c r="P229" s="10"/>
      <c r="Q229" s="10"/>
      <c r="R229" s="10"/>
      <c r="S229" s="10"/>
      <c r="T229" s="10"/>
      <c r="U229" s="10"/>
      <c r="V229" s="10"/>
      <c r="W229" s="10"/>
      <c r="X229" s="10"/>
      <c r="Y229" s="10"/>
    </row>
    <row r="230" spans="1:25" s="3" customFormat="1" ht="12.75" customHeight="1">
      <c r="A230" s="198"/>
      <c r="B230" s="198"/>
      <c r="C230" s="198"/>
      <c r="D230" s="198"/>
      <c r="E230" s="198"/>
      <c r="F230" s="198"/>
      <c r="G230" s="198"/>
      <c r="H230" s="198"/>
      <c r="I230" s="198"/>
      <c r="J230" s="198"/>
      <c r="K230" s="198"/>
      <c r="L230" s="198"/>
      <c r="M230" s="198"/>
      <c r="N230" s="10"/>
      <c r="O230" s="10"/>
    </row>
    <row r="231" spans="1:25" s="3" customFormat="1" ht="12.75" customHeight="1">
      <c r="A231" s="26" t="s">
        <v>414</v>
      </c>
      <c r="B231" s="13"/>
      <c r="C231" s="13"/>
      <c r="D231" s="13"/>
      <c r="E231" s="13"/>
      <c r="F231" s="13"/>
      <c r="G231" s="13"/>
      <c r="H231" s="13"/>
      <c r="I231" s="13"/>
      <c r="J231" s="13"/>
      <c r="K231" s="13"/>
      <c r="L231" s="13"/>
      <c r="M231" s="13"/>
    </row>
    <row r="232" spans="1:25" s="10" customFormat="1" ht="14.25">
      <c r="A232" s="4" t="s">
        <v>441</v>
      </c>
      <c r="B232" s="7"/>
      <c r="C232" s="7"/>
      <c r="D232" s="7"/>
      <c r="E232" s="7"/>
      <c r="F232" s="7"/>
      <c r="G232" s="7"/>
      <c r="H232" s="7"/>
      <c r="I232" s="11"/>
      <c r="J232" s="40"/>
      <c r="K232" s="7"/>
      <c r="L232" s="7"/>
      <c r="M232" s="7"/>
      <c r="N232" s="3"/>
      <c r="O232" s="3"/>
      <c r="P232" s="3"/>
      <c r="Q232" s="3"/>
      <c r="R232" s="3"/>
      <c r="S232" s="3"/>
      <c r="T232" s="3"/>
      <c r="U232" s="3"/>
      <c r="V232" s="3"/>
      <c r="W232" s="3"/>
      <c r="X232" s="3"/>
      <c r="Y232" s="3"/>
    </row>
    <row r="233" spans="1:25" s="3" customFormat="1" ht="12.75" customHeight="1">
      <c r="A233" s="26" t="s">
        <v>122</v>
      </c>
      <c r="B233" s="13"/>
      <c r="C233" s="13"/>
      <c r="D233" s="13"/>
      <c r="E233" s="13"/>
      <c r="F233" s="13"/>
      <c r="G233" s="13"/>
      <c r="H233" s="13"/>
      <c r="I233" s="13"/>
      <c r="J233" s="13"/>
      <c r="K233" s="13"/>
      <c r="L233" s="13"/>
      <c r="M233" s="13"/>
    </row>
    <row r="234" spans="1:25" s="3" customFormat="1" ht="15" customHeight="1"/>
    <row r="235" spans="1:25" s="3" customFormat="1" ht="15" customHeight="1">
      <c r="C235" s="10"/>
      <c r="D235" s="10"/>
      <c r="E235" s="10"/>
      <c r="F235" s="10"/>
      <c r="G235" s="10"/>
      <c r="H235" s="10"/>
      <c r="I235" s="10"/>
      <c r="J235" s="10"/>
      <c r="K235" s="10"/>
      <c r="L235" s="10"/>
      <c r="M235" s="10"/>
    </row>
    <row r="236" spans="1:25" s="3" customFormat="1" ht="15" customHeight="1">
      <c r="C236" s="15"/>
      <c r="D236" s="15"/>
      <c r="E236" s="15"/>
      <c r="F236" s="15"/>
      <c r="G236" s="15"/>
      <c r="H236" s="15"/>
      <c r="I236" s="15"/>
      <c r="J236" s="15"/>
      <c r="K236" s="15"/>
      <c r="L236" s="15"/>
      <c r="M236" s="15"/>
    </row>
    <row r="237" spans="1:25" s="3" customFormat="1" ht="15" customHeight="1"/>
    <row r="238" spans="1:25" s="3" customFormat="1" ht="15" customHeight="1">
      <c r="C238" s="10"/>
      <c r="D238" s="10"/>
      <c r="E238" s="10"/>
      <c r="F238" s="10"/>
      <c r="G238" s="10"/>
      <c r="H238" s="10"/>
      <c r="I238" s="10"/>
      <c r="J238" s="10"/>
      <c r="K238" s="10"/>
      <c r="L238" s="10"/>
      <c r="M238" s="10"/>
    </row>
    <row r="239" spans="1:25" s="3" customFormat="1" ht="15" customHeight="1">
      <c r="C239" s="10"/>
      <c r="D239" s="10"/>
      <c r="E239" s="10"/>
      <c r="F239" s="10"/>
      <c r="G239" s="10"/>
      <c r="H239" s="10"/>
      <c r="I239" s="10"/>
      <c r="J239" s="10"/>
      <c r="K239" s="10"/>
      <c r="L239" s="10"/>
      <c r="M239" s="10"/>
    </row>
    <row r="240" spans="1:25" s="3" customFormat="1" ht="15" customHeight="1">
      <c r="C240" s="73"/>
      <c r="D240" s="73"/>
      <c r="E240" s="73"/>
      <c r="F240" s="73"/>
      <c r="G240" s="73"/>
      <c r="H240" s="73"/>
      <c r="I240" s="73"/>
      <c r="J240" s="73"/>
      <c r="K240" s="73"/>
      <c r="L240" s="73"/>
      <c r="M240" s="73"/>
    </row>
    <row r="241" spans="1:13" s="3" customFormat="1" ht="15" customHeight="1"/>
    <row r="242" spans="1:13" s="3" customFormat="1" ht="15" customHeight="1"/>
    <row r="243" spans="1:13" s="3" customFormat="1">
      <c r="A243" s="10"/>
      <c r="B243" s="10"/>
      <c r="C243" s="10"/>
      <c r="D243" s="10"/>
      <c r="E243" s="10"/>
      <c r="F243" s="10"/>
      <c r="G243" s="10"/>
      <c r="H243" s="10"/>
      <c r="I243" s="10"/>
      <c r="J243" s="10"/>
      <c r="K243" s="10"/>
      <c r="L243" s="10"/>
      <c r="M243" s="10"/>
    </row>
    <row r="244" spans="1:13" s="3" customFormat="1">
      <c r="A244" s="10"/>
      <c r="B244" s="10"/>
      <c r="C244" s="10"/>
      <c r="D244" s="10"/>
      <c r="E244" s="10"/>
      <c r="F244" s="10"/>
      <c r="G244" s="10"/>
      <c r="H244" s="10"/>
      <c r="I244" s="10"/>
      <c r="J244" s="10"/>
      <c r="K244" s="10"/>
      <c r="L244" s="10"/>
      <c r="M244" s="10"/>
    </row>
    <row r="245" spans="1:13" s="3" customFormat="1">
      <c r="A245" s="10"/>
      <c r="B245" s="10"/>
      <c r="C245" s="10"/>
      <c r="D245" s="10"/>
      <c r="E245" s="10"/>
      <c r="F245" s="10"/>
      <c r="G245" s="10"/>
      <c r="H245" s="10"/>
      <c r="I245" s="10"/>
      <c r="J245" s="10"/>
      <c r="K245" s="10"/>
      <c r="L245" s="10"/>
      <c r="M245" s="10"/>
    </row>
    <row r="246" spans="1:13" s="3" customFormat="1"/>
    <row r="247" spans="1:13" s="3" customFormat="1"/>
    <row r="248" spans="1:13" s="3" customFormat="1"/>
    <row r="249" spans="1:13" s="3" customFormat="1"/>
    <row r="250" spans="1:13" s="3" customFormat="1"/>
    <row r="251" spans="1:13" s="3" customFormat="1"/>
    <row r="252" spans="1:13" s="3" customFormat="1">
      <c r="B252" s="64"/>
    </row>
    <row r="253" spans="1:13" s="3" customFormat="1"/>
    <row r="254" spans="1:13" s="3" customFormat="1"/>
    <row r="255" spans="1:13" s="3" customFormat="1"/>
    <row r="256" spans="1:13"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315" spans="1:1">
      <c r="A315" s="19"/>
    </row>
  </sheetData>
  <mergeCells count="7">
    <mergeCell ref="A229:M230"/>
    <mergeCell ref="A6:A8"/>
    <mergeCell ref="B6:B8"/>
    <mergeCell ref="C6:C7"/>
    <mergeCell ref="D6:F6"/>
    <mergeCell ref="H6:J6"/>
    <mergeCell ref="L6:M6"/>
  </mergeCells>
  <printOptions horizontalCentered="1"/>
  <pageMargins left="0.19685039370078741" right="0.19685039370078741" top="0.39370078740157483" bottom="0.39370078740157483" header="0" footer="0"/>
  <pageSetup scale="65" fitToHeight="6" orientation="landscape" r:id="rId1"/>
  <headerFooter scaleWithDoc="0" alignWithMargins="0">
    <oddHeader xml:space="preserve">&amp;L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10</vt:i4>
      </vt:variant>
    </vt:vector>
  </HeadingPairs>
  <TitlesOfParts>
    <vt:vector size="17" baseType="lpstr">
      <vt:lpstr>COMP MILLPESOS_</vt:lpstr>
      <vt:lpstr>COMP DIR COND PESOS</vt:lpstr>
      <vt:lpstr>COMP MILLPESOS_ (3)</vt:lpstr>
      <vt:lpstr>Pasivo Total</vt:lpstr>
      <vt:lpstr>Hoja3</vt:lpstr>
      <vt:lpstr>Instructivo</vt:lpstr>
      <vt:lpstr>COMP MILLPESOS_ (2)</vt:lpstr>
      <vt:lpstr>'COMP DIR COND PESOS'!Área_de_impresión</vt:lpstr>
      <vt:lpstr>'COMP MILLPESOS_'!Área_de_impresión</vt:lpstr>
      <vt:lpstr>'COMP MILLPESOS_ (2)'!Área_de_impresión</vt:lpstr>
      <vt:lpstr>'COMP MILLPESOS_ (3)'!Área_de_impresión</vt:lpstr>
      <vt:lpstr>'Pasivo Total'!Área_de_impresión</vt:lpstr>
      <vt:lpstr>compromisos</vt:lpstr>
      <vt:lpstr>'COMP DIR COND PESOS'!Títulos_a_imprimir</vt:lpstr>
      <vt:lpstr>'COMP MILLPESOS_'!Títulos_a_imprimir</vt:lpstr>
      <vt:lpstr>'COMP MILLPESOS_ (2)'!Títulos_a_imprimir</vt:lpstr>
      <vt:lpstr>'COMP MILLPESOS_ (3)'!Títulos_a_imprimir</vt:lpstr>
    </vt:vector>
  </TitlesOfParts>
  <Company>COMISION FEDERAL DE ELECTRICIDAD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MEJIA PONCE</dc:creator>
  <cp:lastModifiedBy>Unidad de Política y Control Presupuestario</cp:lastModifiedBy>
  <cp:lastPrinted>2017-01-26T03:56:09Z</cp:lastPrinted>
  <dcterms:created xsi:type="dcterms:W3CDTF">2011-02-25T20:16:53Z</dcterms:created>
  <dcterms:modified xsi:type="dcterms:W3CDTF">2017-01-26T04:03:37Z</dcterms:modified>
</cp:coreProperties>
</file>